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_rangel\Desktop\Principales cifras con perspectiva de género Educación Básica ( Act. inicio 2016-2017)\"/>
    </mc:Choice>
  </mc:AlternateContent>
  <bookViews>
    <workbookView xWindow="120" yWindow="255" windowWidth="18915" windowHeight="10680"/>
  </bookViews>
  <sheets>
    <sheet name="Presentación" sheetId="8" r:id="rId1"/>
    <sheet name="Contenido" sheetId="7" r:id="rId2"/>
    <sheet name="PCSEC_1" sheetId="1" r:id="rId3"/>
    <sheet name="PCSEC_2" sheetId="2" r:id="rId4"/>
    <sheet name="PCSEC_3" sheetId="5" r:id="rId5"/>
    <sheet name="PCSEC_4" sheetId="9" r:id="rId6"/>
    <sheet name="PSEC_5" sheetId="10" r:id="rId7"/>
  </sheets>
  <calcPr calcId="152511"/>
</workbook>
</file>

<file path=xl/calcChain.xml><?xml version="1.0" encoding="utf-8"?>
<calcChain xmlns="http://schemas.openxmlformats.org/spreadsheetml/2006/main">
  <c r="D67" i="10" l="1"/>
  <c r="C67" i="10"/>
  <c r="B67" i="10"/>
  <c r="D66" i="10"/>
  <c r="C66" i="10"/>
  <c r="B66" i="10"/>
  <c r="D65" i="10"/>
  <c r="C65" i="10"/>
  <c r="B65" i="10"/>
  <c r="D64" i="10"/>
  <c r="C64" i="10"/>
  <c r="B64" i="10"/>
  <c r="D63" i="10"/>
  <c r="C63" i="10"/>
  <c r="B63" i="10"/>
  <c r="D62" i="10"/>
  <c r="C62" i="10"/>
  <c r="B62" i="10"/>
  <c r="D61" i="10"/>
  <c r="C61" i="10"/>
  <c r="B61" i="10"/>
  <c r="D60" i="10"/>
  <c r="D59" i="10" s="1"/>
  <c r="C60" i="10"/>
  <c r="B60" i="10"/>
  <c r="B59" i="10" s="1"/>
  <c r="C59" i="10"/>
  <c r="D67" i="9"/>
  <c r="C67" i="9"/>
  <c r="B67" i="9"/>
  <c r="D66" i="9"/>
  <c r="C66" i="9"/>
  <c r="B66" i="9"/>
  <c r="D65" i="9"/>
  <c r="C65" i="9"/>
  <c r="B65" i="9"/>
  <c r="D64" i="9"/>
  <c r="C64" i="9"/>
  <c r="B64" i="9"/>
  <c r="D63" i="9"/>
  <c r="C63" i="9"/>
  <c r="B63" i="9"/>
  <c r="D62" i="9"/>
  <c r="C62" i="9"/>
  <c r="B62" i="9"/>
  <c r="D61" i="9"/>
  <c r="C61" i="9"/>
  <c r="B61" i="9"/>
  <c r="D60" i="9"/>
  <c r="C60" i="9"/>
  <c r="B60" i="9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S61" i="2"/>
  <c r="R61" i="2"/>
  <c r="Q61" i="2"/>
  <c r="Q59" i="2" s="1"/>
  <c r="P61" i="2"/>
  <c r="O61" i="2"/>
  <c r="N61" i="2"/>
  <c r="M61" i="2"/>
  <c r="M59" i="2" s="1"/>
  <c r="L61" i="2"/>
  <c r="L59" i="2" s="1"/>
  <c r="K61" i="2"/>
  <c r="J61" i="2"/>
  <c r="I61" i="2"/>
  <c r="H61" i="2"/>
  <c r="G61" i="2"/>
  <c r="F61" i="2"/>
  <c r="E61" i="2"/>
  <c r="D61" i="2"/>
  <c r="C61" i="2"/>
  <c r="B61" i="2"/>
  <c r="S60" i="2"/>
  <c r="S59" i="2" s="1"/>
  <c r="R60" i="2"/>
  <c r="Q60" i="2"/>
  <c r="P60" i="2"/>
  <c r="P59" i="2" s="1"/>
  <c r="O60" i="2"/>
  <c r="N60" i="2"/>
  <c r="M60" i="2"/>
  <c r="L60" i="2"/>
  <c r="K60" i="2"/>
  <c r="J60" i="2"/>
  <c r="J59" i="2" s="1"/>
  <c r="I60" i="2"/>
  <c r="H60" i="2"/>
  <c r="H59" i="2" s="1"/>
  <c r="G60" i="2"/>
  <c r="G59" i="2" s="1"/>
  <c r="F60" i="2"/>
  <c r="F59" i="2" s="1"/>
  <c r="E60" i="2"/>
  <c r="D60" i="2"/>
  <c r="C60" i="2"/>
  <c r="C59" i="2" s="1"/>
  <c r="B60" i="2"/>
  <c r="B59" i="2" s="1"/>
  <c r="O59" i="2"/>
  <c r="K59" i="2"/>
  <c r="I59" i="2"/>
  <c r="E59" i="2"/>
  <c r="D59" i="2"/>
  <c r="L67" i="1"/>
  <c r="K67" i="1"/>
  <c r="J67" i="1"/>
  <c r="I67" i="1"/>
  <c r="H67" i="1"/>
  <c r="G67" i="1"/>
  <c r="F67" i="1"/>
  <c r="E67" i="1"/>
  <c r="D67" i="1"/>
  <c r="C67" i="1"/>
  <c r="B67" i="1"/>
  <c r="L66" i="1"/>
  <c r="K66" i="1"/>
  <c r="J66" i="1"/>
  <c r="I66" i="1"/>
  <c r="H66" i="1"/>
  <c r="G66" i="1"/>
  <c r="F66" i="1"/>
  <c r="E66" i="1"/>
  <c r="D66" i="1"/>
  <c r="C66" i="1"/>
  <c r="B66" i="1"/>
  <c r="L65" i="1"/>
  <c r="K65" i="1"/>
  <c r="J65" i="1"/>
  <c r="I65" i="1"/>
  <c r="H65" i="1"/>
  <c r="G65" i="1"/>
  <c r="F65" i="1"/>
  <c r="E65" i="1"/>
  <c r="D65" i="1"/>
  <c r="C65" i="1"/>
  <c r="B65" i="1"/>
  <c r="L64" i="1"/>
  <c r="K64" i="1"/>
  <c r="J64" i="1"/>
  <c r="I64" i="1"/>
  <c r="H64" i="1"/>
  <c r="G64" i="1"/>
  <c r="F64" i="1"/>
  <c r="E64" i="1"/>
  <c r="D64" i="1"/>
  <c r="C64" i="1"/>
  <c r="B64" i="1"/>
  <c r="L63" i="1"/>
  <c r="K63" i="1"/>
  <c r="J63" i="1"/>
  <c r="I63" i="1"/>
  <c r="H63" i="1"/>
  <c r="G63" i="1"/>
  <c r="F63" i="1"/>
  <c r="E63" i="1"/>
  <c r="D63" i="1"/>
  <c r="C63" i="1"/>
  <c r="B63" i="1"/>
  <c r="L62" i="1"/>
  <c r="K62" i="1"/>
  <c r="J62" i="1"/>
  <c r="I62" i="1"/>
  <c r="H62" i="1"/>
  <c r="G62" i="1"/>
  <c r="F62" i="1"/>
  <c r="E62" i="1"/>
  <c r="D62" i="1"/>
  <c r="C62" i="1"/>
  <c r="B62" i="1"/>
  <c r="L61" i="1"/>
  <c r="K61" i="1"/>
  <c r="J61" i="1"/>
  <c r="I61" i="1"/>
  <c r="H61" i="1"/>
  <c r="G61" i="1"/>
  <c r="F61" i="1"/>
  <c r="E61" i="1"/>
  <c r="D61" i="1"/>
  <c r="C61" i="1"/>
  <c r="B61" i="1"/>
  <c r="L60" i="1"/>
  <c r="K60" i="1"/>
  <c r="J60" i="1"/>
  <c r="I60" i="1"/>
  <c r="H60" i="1"/>
  <c r="G60" i="1"/>
  <c r="F60" i="1"/>
  <c r="E60" i="1"/>
  <c r="D60" i="1"/>
  <c r="C60" i="1"/>
  <c r="B60" i="1"/>
  <c r="L59" i="1"/>
  <c r="K59" i="1"/>
  <c r="J59" i="1"/>
  <c r="I59" i="1"/>
  <c r="H59" i="1"/>
  <c r="G59" i="1"/>
  <c r="F59" i="1"/>
  <c r="E59" i="1"/>
  <c r="D59" i="1"/>
  <c r="C59" i="1"/>
  <c r="B59" i="1"/>
  <c r="K10" i="1"/>
  <c r="L10" i="1"/>
  <c r="M10" i="1" s="1"/>
  <c r="K11" i="1"/>
  <c r="M11" i="1" s="1"/>
  <c r="L11" i="1"/>
  <c r="K12" i="1"/>
  <c r="M12" i="1" s="1"/>
  <c r="M60" i="1" s="1"/>
  <c r="L12" i="1"/>
  <c r="K13" i="1"/>
  <c r="L13" i="1"/>
  <c r="M13" i="1"/>
  <c r="M64" i="1" s="1"/>
  <c r="K14" i="1"/>
  <c r="L14" i="1"/>
  <c r="M14" i="1" s="1"/>
  <c r="K15" i="1"/>
  <c r="M15" i="1" s="1"/>
  <c r="L15" i="1"/>
  <c r="K16" i="1"/>
  <c r="M16" i="1" s="1"/>
  <c r="L16" i="1"/>
  <c r="K17" i="1"/>
  <c r="L17" i="1"/>
  <c r="M17" i="1"/>
  <c r="K18" i="1"/>
  <c r="L18" i="1"/>
  <c r="M18" i="1" s="1"/>
  <c r="K19" i="1"/>
  <c r="M19" i="1" s="1"/>
  <c r="M67" i="1" s="1"/>
  <c r="L19" i="1"/>
  <c r="K20" i="1"/>
  <c r="M20" i="1" s="1"/>
  <c r="L20" i="1"/>
  <c r="K21" i="1"/>
  <c r="L21" i="1"/>
  <c r="M21" i="1"/>
  <c r="K22" i="1"/>
  <c r="L22" i="1"/>
  <c r="M22" i="1" s="1"/>
  <c r="M61" i="1" s="1"/>
  <c r="K23" i="1"/>
  <c r="M23" i="1" s="1"/>
  <c r="L23" i="1"/>
  <c r="K24" i="1"/>
  <c r="M24" i="1" s="1"/>
  <c r="L24" i="1"/>
  <c r="K25" i="1"/>
  <c r="L25" i="1"/>
  <c r="M25" i="1"/>
  <c r="K26" i="1"/>
  <c r="L26" i="1"/>
  <c r="M26" i="1" s="1"/>
  <c r="M65" i="1" s="1"/>
  <c r="K27" i="1"/>
  <c r="M27" i="1" s="1"/>
  <c r="L27" i="1"/>
  <c r="K28" i="1"/>
  <c r="M28" i="1" s="1"/>
  <c r="L28" i="1"/>
  <c r="K29" i="1"/>
  <c r="L29" i="1"/>
  <c r="M29" i="1"/>
  <c r="M62" i="1" s="1"/>
  <c r="K30" i="1"/>
  <c r="L30" i="1"/>
  <c r="M30" i="1" s="1"/>
  <c r="K31" i="1"/>
  <c r="M31" i="1" s="1"/>
  <c r="L31" i="1"/>
  <c r="K32" i="1"/>
  <c r="M32" i="1" s="1"/>
  <c r="L32" i="1"/>
  <c r="K33" i="1"/>
  <c r="L33" i="1"/>
  <c r="M33" i="1"/>
  <c r="K34" i="1"/>
  <c r="L34" i="1"/>
  <c r="M34" i="1" s="1"/>
  <c r="K35" i="1"/>
  <c r="M35" i="1" s="1"/>
  <c r="M63" i="1" s="1"/>
  <c r="L35" i="1"/>
  <c r="K36" i="1"/>
  <c r="M36" i="1" s="1"/>
  <c r="L36" i="1"/>
  <c r="K37" i="1"/>
  <c r="L37" i="1"/>
  <c r="M37" i="1"/>
  <c r="K38" i="1"/>
  <c r="L38" i="1"/>
  <c r="M38" i="1" s="1"/>
  <c r="K39" i="1"/>
  <c r="M39" i="1" s="1"/>
  <c r="L39" i="1"/>
  <c r="K40" i="1"/>
  <c r="M40" i="1" s="1"/>
  <c r="L40" i="1"/>
  <c r="K41" i="1"/>
  <c r="L41" i="1"/>
  <c r="M41" i="1"/>
  <c r="K42" i="1"/>
  <c r="L42" i="1"/>
  <c r="M42" i="1" s="1"/>
  <c r="K43" i="1"/>
  <c r="M43" i="1" s="1"/>
  <c r="L43" i="1"/>
  <c r="K44" i="1"/>
  <c r="M44" i="1" s="1"/>
  <c r="L44" i="1"/>
  <c r="K45" i="1"/>
  <c r="L45" i="1"/>
  <c r="M45" i="1"/>
  <c r="K46" i="1"/>
  <c r="L46" i="1"/>
  <c r="M46" i="1" s="1"/>
  <c r="K47" i="1"/>
  <c r="M47" i="1" s="1"/>
  <c r="L47" i="1"/>
  <c r="K48" i="1"/>
  <c r="M48" i="1" s="1"/>
  <c r="L48" i="1"/>
  <c r="K49" i="1"/>
  <c r="L49" i="1"/>
  <c r="M49" i="1"/>
  <c r="K50" i="1"/>
  <c r="L50" i="1"/>
  <c r="M50" i="1" s="1"/>
  <c r="K51" i="1"/>
  <c r="M51" i="1" s="1"/>
  <c r="M66" i="1" s="1"/>
  <c r="L51" i="1"/>
  <c r="K52" i="1"/>
  <c r="M52" i="1" s="1"/>
  <c r="L52" i="1"/>
  <c r="K53" i="1"/>
  <c r="L53" i="1"/>
  <c r="M53" i="1"/>
  <c r="K54" i="1"/>
  <c r="M54" i="1" s="1"/>
  <c r="L54" i="1"/>
  <c r="K55" i="1"/>
  <c r="M55" i="1" s="1"/>
  <c r="L55" i="1"/>
  <c r="M9" i="1"/>
  <c r="L9" i="1"/>
  <c r="K9" i="1"/>
  <c r="E60" i="5"/>
  <c r="E59" i="5" s="1"/>
  <c r="F60" i="5"/>
  <c r="F59" i="5" s="1"/>
  <c r="G60" i="5"/>
  <c r="G59" i="5" s="1"/>
  <c r="H60" i="5"/>
  <c r="I60" i="5"/>
  <c r="I59" i="5" s="1"/>
  <c r="J60" i="5"/>
  <c r="J59" i="5" s="1"/>
  <c r="K60" i="5"/>
  <c r="K59" i="5" s="1"/>
  <c r="L60" i="5"/>
  <c r="M60" i="5"/>
  <c r="M59" i="5" s="1"/>
  <c r="E61" i="5"/>
  <c r="F61" i="5"/>
  <c r="G61" i="5"/>
  <c r="H61" i="5"/>
  <c r="I61" i="5"/>
  <c r="J61" i="5"/>
  <c r="K61" i="5"/>
  <c r="L61" i="5"/>
  <c r="M61" i="5"/>
  <c r="E62" i="5"/>
  <c r="F62" i="5"/>
  <c r="G62" i="5"/>
  <c r="H62" i="5"/>
  <c r="I62" i="5"/>
  <c r="J62" i="5"/>
  <c r="K62" i="5"/>
  <c r="L62" i="5"/>
  <c r="M62" i="5"/>
  <c r="E63" i="5"/>
  <c r="F63" i="5"/>
  <c r="G63" i="5"/>
  <c r="H63" i="5"/>
  <c r="H59" i="5" s="1"/>
  <c r="I63" i="5"/>
  <c r="J63" i="5"/>
  <c r="K63" i="5"/>
  <c r="L63" i="5"/>
  <c r="L59" i="5" s="1"/>
  <c r="M63" i="5"/>
  <c r="E64" i="5"/>
  <c r="F64" i="5"/>
  <c r="G64" i="5"/>
  <c r="H64" i="5"/>
  <c r="I64" i="5"/>
  <c r="J64" i="5"/>
  <c r="K64" i="5"/>
  <c r="L64" i="5"/>
  <c r="M64" i="5"/>
  <c r="E65" i="5"/>
  <c r="F65" i="5"/>
  <c r="G65" i="5"/>
  <c r="H65" i="5"/>
  <c r="I65" i="5"/>
  <c r="J65" i="5"/>
  <c r="K65" i="5"/>
  <c r="L65" i="5"/>
  <c r="M65" i="5"/>
  <c r="E66" i="5"/>
  <c r="F66" i="5"/>
  <c r="G66" i="5"/>
  <c r="H66" i="5"/>
  <c r="I66" i="5"/>
  <c r="J66" i="5"/>
  <c r="K66" i="5"/>
  <c r="L66" i="5"/>
  <c r="M66" i="5"/>
  <c r="E67" i="5"/>
  <c r="F67" i="5"/>
  <c r="G67" i="5"/>
  <c r="H67" i="5"/>
  <c r="I67" i="5"/>
  <c r="J67" i="5"/>
  <c r="K67" i="5"/>
  <c r="L67" i="5"/>
  <c r="M67" i="5"/>
  <c r="D67" i="5"/>
  <c r="C67" i="5"/>
  <c r="B67" i="5"/>
  <c r="D66" i="5"/>
  <c r="C66" i="5"/>
  <c r="B66" i="5"/>
  <c r="D65" i="5"/>
  <c r="C65" i="5"/>
  <c r="B65" i="5"/>
  <c r="D64" i="5"/>
  <c r="C64" i="5"/>
  <c r="B64" i="5"/>
  <c r="D63" i="5"/>
  <c r="C63" i="5"/>
  <c r="B63" i="5"/>
  <c r="D62" i="5"/>
  <c r="C62" i="5"/>
  <c r="B62" i="5"/>
  <c r="D61" i="5"/>
  <c r="C61" i="5"/>
  <c r="C59" i="5" s="1"/>
  <c r="B61" i="5"/>
  <c r="D60" i="5"/>
  <c r="D59" i="5" s="1"/>
  <c r="C60" i="5"/>
  <c r="B60" i="5"/>
  <c r="B59" i="5" s="1"/>
  <c r="D59" i="9" l="1"/>
  <c r="B59" i="9"/>
  <c r="C59" i="9"/>
  <c r="M59" i="1"/>
  <c r="N59" i="2"/>
  <c r="R59" i="2"/>
  <c r="M55" i="5" l="1"/>
  <c r="L55" i="5"/>
  <c r="K55" i="5"/>
  <c r="M54" i="5"/>
  <c r="L54" i="5"/>
  <c r="K54" i="5"/>
  <c r="M53" i="5"/>
  <c r="L53" i="5"/>
  <c r="K53" i="5"/>
  <c r="M52" i="5"/>
  <c r="L52" i="5"/>
  <c r="K52" i="5"/>
  <c r="M51" i="5"/>
  <c r="L51" i="5"/>
  <c r="K51" i="5"/>
  <c r="M50" i="5"/>
  <c r="L50" i="5"/>
  <c r="K50" i="5"/>
  <c r="M49" i="5"/>
  <c r="L49" i="5"/>
  <c r="K49" i="5"/>
  <c r="M48" i="5"/>
  <c r="L48" i="5"/>
  <c r="K48" i="5"/>
  <c r="M47" i="5"/>
  <c r="L47" i="5"/>
  <c r="K47" i="5"/>
  <c r="M46" i="5"/>
  <c r="L46" i="5"/>
  <c r="K46" i="5"/>
  <c r="M45" i="5"/>
  <c r="L45" i="5"/>
  <c r="K45" i="5"/>
  <c r="M44" i="5"/>
  <c r="L44" i="5"/>
  <c r="K44" i="5"/>
  <c r="M43" i="5"/>
  <c r="L43" i="5"/>
  <c r="K43" i="5"/>
  <c r="M42" i="5"/>
  <c r="L42" i="5"/>
  <c r="K42" i="5"/>
  <c r="M41" i="5"/>
  <c r="L41" i="5"/>
  <c r="K41" i="5"/>
  <c r="M40" i="5"/>
  <c r="L40" i="5"/>
  <c r="K40" i="5"/>
  <c r="M39" i="5"/>
  <c r="L39" i="5"/>
  <c r="K39" i="5"/>
  <c r="M38" i="5"/>
  <c r="L38" i="5"/>
  <c r="K38" i="5"/>
  <c r="M37" i="5"/>
  <c r="L37" i="5"/>
  <c r="K37" i="5"/>
  <c r="M36" i="5"/>
  <c r="L36" i="5"/>
  <c r="K36" i="5"/>
  <c r="M35" i="5"/>
  <c r="L35" i="5"/>
  <c r="K35" i="5"/>
  <c r="M34" i="5"/>
  <c r="L34" i="5"/>
  <c r="K34" i="5"/>
  <c r="M33" i="5"/>
  <c r="L33" i="5"/>
  <c r="K33" i="5"/>
  <c r="M32" i="5"/>
  <c r="L32" i="5"/>
  <c r="K32" i="5"/>
  <c r="M31" i="5"/>
  <c r="L31" i="5"/>
  <c r="K31" i="5"/>
  <c r="M30" i="5"/>
  <c r="L30" i="5"/>
  <c r="K30" i="5"/>
  <c r="M29" i="5"/>
  <c r="L29" i="5"/>
  <c r="K29" i="5"/>
  <c r="M28" i="5"/>
  <c r="L28" i="5"/>
  <c r="K28" i="5"/>
  <c r="M27" i="5"/>
  <c r="L27" i="5"/>
  <c r="K27" i="5"/>
  <c r="M26" i="5"/>
  <c r="L26" i="5"/>
  <c r="K26" i="5"/>
  <c r="M25" i="5"/>
  <c r="L25" i="5"/>
  <c r="K25" i="5"/>
  <c r="M24" i="5"/>
  <c r="L24" i="5"/>
  <c r="K24" i="5"/>
  <c r="M23" i="5"/>
  <c r="L23" i="5"/>
  <c r="K23" i="5"/>
  <c r="M22" i="5"/>
  <c r="L22" i="5"/>
  <c r="K22" i="5"/>
  <c r="M21" i="5"/>
  <c r="L21" i="5"/>
  <c r="K21" i="5"/>
  <c r="M20" i="5"/>
  <c r="L20" i="5"/>
  <c r="K20" i="5"/>
  <c r="M19" i="5"/>
  <c r="L19" i="5"/>
  <c r="K19" i="5"/>
  <c r="M18" i="5"/>
  <c r="L18" i="5"/>
  <c r="K18" i="5"/>
  <c r="M17" i="5"/>
  <c r="L17" i="5"/>
  <c r="K17" i="5"/>
  <c r="M16" i="5"/>
  <c r="L16" i="5"/>
  <c r="K16" i="5"/>
  <c r="M15" i="5"/>
  <c r="L15" i="5"/>
  <c r="K15" i="5"/>
  <c r="M14" i="5"/>
  <c r="L14" i="5"/>
  <c r="K14" i="5"/>
  <c r="M13" i="5"/>
  <c r="L13" i="5"/>
  <c r="K13" i="5"/>
  <c r="M12" i="5"/>
  <c r="L12" i="5"/>
  <c r="K12" i="5"/>
  <c r="M11" i="5"/>
  <c r="L11" i="5"/>
  <c r="K11" i="5"/>
  <c r="M10" i="5"/>
  <c r="L10" i="5"/>
  <c r="K10" i="5"/>
  <c r="M9" i="5"/>
  <c r="L9" i="5"/>
  <c r="K9" i="5"/>
</calcChain>
</file>

<file path=xl/sharedStrings.xml><?xml version="1.0" encoding="utf-8"?>
<sst xmlns="http://schemas.openxmlformats.org/spreadsheetml/2006/main" count="472" uniqueCount="103">
  <si>
    <t xml:space="preserve">Educación Secundaria </t>
  </si>
  <si>
    <t>Estado de Guanajuato</t>
  </si>
  <si>
    <t>Matrícula Total</t>
  </si>
  <si>
    <t>Hombres</t>
  </si>
  <si>
    <t>Mujeres</t>
  </si>
  <si>
    <t>Total</t>
  </si>
  <si>
    <t>Estatal</t>
  </si>
  <si>
    <t>Matrícula menor a 12 años</t>
  </si>
  <si>
    <t>Matrícula de 12 años</t>
  </si>
  <si>
    <t>Matrícula de 13 años</t>
  </si>
  <si>
    <t>Matrícula de 14 años</t>
  </si>
  <si>
    <t>Matrícula de más de 14 años</t>
  </si>
  <si>
    <t>Matrícula de 12 a 14 años</t>
  </si>
  <si>
    <t>Nuevos Ingresos Totales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</si>
  <si>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</si>
  <si>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</si>
  <si>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</si>
  <si>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</si>
  <si>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</si>
  <si>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</si>
  <si>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</si>
  <si>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</si>
  <si>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</si>
  <si>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</si>
  <si>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</si>
  <si>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</si>
  <si>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</si>
  <si>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</si>
  <si>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</si>
  <si>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</si>
  <si>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Secundaria</t>
  </si>
  <si>
    <t>Contenido</t>
  </si>
  <si>
    <t>(Alumnos)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</si>
  <si>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</si>
  <si>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</si>
  <si>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</si>
  <si>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</si>
  <si>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</si>
  <si>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</si>
  <si>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</si>
  <si>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</si>
  <si>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</si>
  <si>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</si>
  <si>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</si>
  <si>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</si>
  <si>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</si>
  <si>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</si>
  <si>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</si>
  <si>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</si>
  <si>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</si>
  <si>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</si>
  <si>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</si>
  <si>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</si>
  <si>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</si>
  <si>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</si>
  <si>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</si>
  <si>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</si>
  <si>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</si>
  <si>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</si>
  <si>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</si>
  <si>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</si>
  <si>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</si>
  <si>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</si>
  <si>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</si>
  <si>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</si>
  <si>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</si>
  <si>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</si>
  <si>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</si>
  <si>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</si>
  <si>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</si>
  <si>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</si>
  <si>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</si>
  <si>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</si>
  <si>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</si>
  <si>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</si>
  <si>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</si>
  <si>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</si>
  <si>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</si>
  <si>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</si>
  <si>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</si>
  <si>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</si>
  <si>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PCSEC_3 Nuevos ingresos por municipio según sexo y grado</t>
  </si>
  <si>
    <t xml:space="preserve">Contenido </t>
  </si>
  <si>
    <t>PCSEC_1. Matrícula por municipio según sexo y grado</t>
  </si>
  <si>
    <t>Matrícula 1°</t>
  </si>
  <si>
    <t>Matrícula 2°</t>
  </si>
  <si>
    <t>Matrícula 3°</t>
  </si>
  <si>
    <t>PCSEC_2. Matrícula por municipio según sexo y edad</t>
  </si>
  <si>
    <t>Nuevos Ingresos 1°</t>
  </si>
  <si>
    <t>Nuevos Ingresos 2°</t>
  </si>
  <si>
    <t>Nuevos Ingresos 3°</t>
  </si>
  <si>
    <t>PCSEC_3. Nuevos ingresos por municipio según sexo y grado</t>
  </si>
  <si>
    <t>(Docentes)</t>
  </si>
  <si>
    <t>PCSEC_4 Docentes por municipio según sexo</t>
  </si>
  <si>
    <t>Docentes</t>
  </si>
  <si>
    <t>PCSEC_4. Docentes por municipio según sexo</t>
  </si>
  <si>
    <t>PCSEC  5. Egresados por municipio según sexo (ciclo escolar 2014-2015)</t>
  </si>
  <si>
    <t>Egresados</t>
  </si>
  <si>
    <t>Inicio del ciclo escolar 2016-2017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</si>
  <si>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2016-2017</t>
    </r>
  </si>
  <si>
    <t>Inicio de ciclo 2016-2017</t>
  </si>
  <si>
    <t>Fuente: SEG. Estadística oficial de inicio del ciclo escolar 2016-2017</t>
  </si>
  <si>
    <t>PCSEC_5 Eresados por municipio según sexo (ciclo escolar 2015-2016)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</si>
</sst>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33" borderId="0" xfId="0" applyFill="1"/>
    <xf numFmtId="0" fontId="16" fillId="33" borderId="0" xfId="0" applyFont="1" applyFill="1"/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20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5" fillId="33" borderId="0" xfId="0" applyFont="1" applyFill="1"/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8" fillId="33" borderId="11" xfId="0" applyFont="1" applyFill="1" applyBorder="1" applyAlignment="1"/>
    <xf numFmtId="0" fontId="19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/>
    <xf numFmtId="0" fontId="35" fillId="33" borderId="0" xfId="0" applyFont="1" applyFill="1"/>
    <xf numFmtId="0" fontId="37" fillId="33" borderId="0" xfId="43" applyFont="1" applyFill="1" applyAlignment="1" applyProtection="1"/>
    <xf numFmtId="0" fontId="38" fillId="33" borderId="0" xfId="0" applyFont="1" applyFill="1"/>
    <xf numFmtId="0" fontId="42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18" fillId="0" borderId="0" xfId="0" applyFont="1" applyFill="1"/>
    <xf numFmtId="0" fontId="36" fillId="0" borderId="0" xfId="43" applyFill="1" applyAlignment="1" applyProtection="1"/>
    <xf numFmtId="0" fontId="43" fillId="34" borderId="13" xfId="0" applyNumberFormat="1" applyFont="1" applyFill="1" applyBorder="1" applyAlignment="1">
      <alignment horizontal="center" vertical="center" wrapText="1"/>
    </xf>
    <xf numFmtId="3" fontId="43" fillId="0" borderId="0" xfId="0" applyNumberFormat="1" applyFont="1" applyFill="1" applyBorder="1" applyAlignment="1">
      <alignment horizontal="center"/>
    </xf>
    <xf numFmtId="164" fontId="43" fillId="0" borderId="0" xfId="1" applyNumberFormat="1" applyFont="1" applyFill="1" applyBorder="1" applyAlignment="1">
      <alignment vertical="center"/>
    </xf>
    <xf numFmtId="0" fontId="41" fillId="0" borderId="0" xfId="0" applyFont="1" applyFill="1" applyBorder="1"/>
    <xf numFmtId="3" fontId="41" fillId="0" borderId="0" xfId="0" applyNumberFormat="1" applyFont="1" applyFill="1" applyBorder="1" applyAlignment="1">
      <alignment horizontal="right"/>
    </xf>
    <xf numFmtId="0" fontId="18" fillId="0" borderId="0" xfId="0" applyNumberFormat="1" applyFont="1" applyFill="1"/>
    <xf numFmtId="3" fontId="18" fillId="0" borderId="0" xfId="0" applyNumberFormat="1" applyFont="1" applyFill="1"/>
    <xf numFmtId="0" fontId="44" fillId="0" borderId="0" xfId="0" applyFont="1" applyFill="1" applyBorder="1" applyAlignment="1"/>
    <xf numFmtId="164" fontId="18" fillId="0" borderId="0" xfId="0" applyNumberFormat="1" applyFont="1" applyFill="1"/>
    <xf numFmtId="3" fontId="41" fillId="0" borderId="0" xfId="0" applyNumberFormat="1" applyFont="1" applyFill="1" applyBorder="1" applyAlignment="1"/>
    <xf numFmtId="0" fontId="40" fillId="0" borderId="0" xfId="0" applyFont="1" applyFill="1"/>
    <xf numFmtId="0" fontId="39" fillId="0" borderId="0" xfId="0" applyFont="1" applyFill="1"/>
    <xf numFmtId="0" fontId="27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 vertic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/>
    </xf>
    <xf numFmtId="0" fontId="30" fillId="33" borderId="0" xfId="0" applyFont="1" applyFill="1" applyBorder="1" applyAlignment="1">
      <alignment horizontal="center"/>
    </xf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0" fontId="43" fillId="34" borderId="12" xfId="0" applyFont="1" applyFill="1" applyBorder="1" applyAlignment="1">
      <alignment horizontal="center" vertical="center"/>
    </xf>
    <xf numFmtId="0" fontId="43" fillId="34" borderId="13" xfId="0" applyFont="1" applyFill="1" applyBorder="1" applyAlignment="1">
      <alignment horizontal="center" vertical="center"/>
    </xf>
    <xf numFmtId="0" fontId="43" fillId="34" borderId="12" xfId="0" applyNumberFormat="1" applyFont="1" applyFill="1" applyBorder="1" applyAlignment="1">
      <alignment horizontal="center" vertical="center" wrapText="1"/>
    </xf>
    <xf numFmtId="3" fontId="43" fillId="0" borderId="0" xfId="0" applyNumberFormat="1" applyFont="1" applyFill="1" applyBorder="1" applyAlignmen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66675</xdr:rowOff>
    </xdr:from>
    <xdr:to>
      <xdr:col>1</xdr:col>
      <xdr:colOff>704850</xdr:colOff>
      <xdr:row>4</xdr:row>
      <xdr:rowOff>276225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323850" y="66675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37042</xdr:colOff>
      <xdr:row>0</xdr:row>
      <xdr:rowOff>87842</xdr:rowOff>
    </xdr:from>
    <xdr:to>
      <xdr:col>6</xdr:col>
      <xdr:colOff>1175808</xdr:colOff>
      <xdr:row>4</xdr:row>
      <xdr:rowOff>322792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41542" y="87842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>
      <selection activeCell="B12" sqref="B12:O12"/>
    </sheetView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36" t="s">
        <v>23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37" t="s">
        <v>24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37" t="s">
        <v>98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38" t="s">
        <v>25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x14ac:dyDescent="0.4">
      <c r="B10" s="40" t="s">
        <v>26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x14ac:dyDescent="0.4">
      <c r="B12" s="41" t="s">
        <v>27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x14ac:dyDescent="0.4">
      <c r="B14" s="34" t="s">
        <v>28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2:15" x14ac:dyDescent="0.25">
      <c r="F15" s="35"/>
      <c r="G15" s="35"/>
      <c r="H15" s="35"/>
      <c r="I15" s="35"/>
      <c r="J15" s="35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99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zoomScale="90" zoomScaleNormal="90" workbookViewId="0">
      <selection activeCell="A8" sqref="A8"/>
    </sheetView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42" x14ac:dyDescent="0.55000000000000004">
      <c r="A2" s="42" t="s">
        <v>23</v>
      </c>
      <c r="B2" s="42"/>
      <c r="C2" s="42"/>
      <c r="D2" s="42"/>
      <c r="E2" s="42"/>
      <c r="F2" s="42"/>
      <c r="G2" s="42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30" x14ac:dyDescent="0.4">
      <c r="A4" s="43" t="s">
        <v>29</v>
      </c>
      <c r="B4" s="43"/>
      <c r="C4" s="43"/>
      <c r="D4" s="43"/>
      <c r="E4" s="43"/>
      <c r="F4" s="43"/>
      <c r="G4" s="43"/>
    </row>
    <row r="5" spans="1:7" ht="30" x14ac:dyDescent="0.4">
      <c r="A5" s="44" t="s">
        <v>30</v>
      </c>
      <c r="B5" s="44"/>
      <c r="C5" s="44"/>
      <c r="D5" s="44"/>
      <c r="E5" s="44"/>
      <c r="F5" s="44"/>
      <c r="G5" s="44"/>
    </row>
    <row r="6" spans="1:7" ht="30" x14ac:dyDescent="0.4">
      <c r="A6" s="12"/>
      <c r="B6" s="12"/>
      <c r="C6" s="12"/>
      <c r="D6" s="12"/>
      <c r="E6" s="12"/>
      <c r="F6" s="12"/>
      <c r="G6" s="12"/>
    </row>
    <row r="7" spans="1:7" ht="34.5" x14ac:dyDescent="0.45">
      <c r="A7" s="45" t="s">
        <v>98</v>
      </c>
      <c r="B7" s="45"/>
      <c r="C7" s="45"/>
      <c r="D7" s="45"/>
      <c r="E7" s="45"/>
      <c r="F7" s="45"/>
      <c r="G7" s="45"/>
    </row>
    <row r="8" spans="1:7" ht="30" x14ac:dyDescent="0.4">
      <c r="A8" s="12"/>
      <c r="B8" s="12"/>
      <c r="C8" s="12"/>
      <c r="D8" s="12"/>
      <c r="E8" s="12"/>
      <c r="F8" s="12"/>
      <c r="G8" s="12"/>
    </row>
    <row r="9" spans="1:7" ht="34.5" x14ac:dyDescent="0.45">
      <c r="A9" s="45" t="s">
        <v>24</v>
      </c>
      <c r="B9" s="45"/>
      <c r="C9" s="45"/>
      <c r="D9" s="45"/>
      <c r="E9" s="45"/>
      <c r="F9" s="45"/>
      <c r="G9" s="45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31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83</v>
      </c>
    </row>
    <row r="16" spans="1:7" s="16" customFormat="1" ht="18.75" x14ac:dyDescent="0.3">
      <c r="A16" s="15" t="s">
        <v>87</v>
      </c>
    </row>
    <row r="17" spans="1:1" s="16" customFormat="1" ht="18.75" x14ac:dyDescent="0.3">
      <c r="A17" s="15" t="s">
        <v>91</v>
      </c>
    </row>
    <row r="18" spans="1:1" ht="18.75" x14ac:dyDescent="0.3">
      <c r="A18" s="15" t="s">
        <v>95</v>
      </c>
    </row>
    <row r="19" spans="1:1" ht="18.75" x14ac:dyDescent="0.3">
      <c r="A19" s="15" t="s">
        <v>96</v>
      </c>
    </row>
  </sheetData>
  <mergeCells count="5">
    <mergeCell ref="A2:G2"/>
    <mergeCell ref="A4:G4"/>
    <mergeCell ref="A5:G5"/>
    <mergeCell ref="A7:G7"/>
    <mergeCell ref="A9:G9"/>
  </mergeCells>
  <hyperlinks>
    <hyperlink ref="A17" location="PCSEC_3!A1" display="PCSEC_3 Nuevos ingresos"/>
    <hyperlink ref="A16" location="PCSEC_2!A1" display="PCSEC_2 Matrícula por edad"/>
    <hyperlink ref="A15" location="PCSEC_1!A1" display="PCSEC_1 Matrícula por grado"/>
    <hyperlink ref="A18" location="PCSEC_4!A1" display="PCSEC_4 Docentes por municipio según sexo"/>
    <hyperlink ref="A19" location="Hoja1!A1" display="PCSEC 5.Eresados por municipio seún sexo (ciclo escolar 2014-2015)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zoomScale="90" zoomScaleNormal="90" workbookViewId="0">
      <selection activeCell="L13" sqref="L13"/>
    </sheetView>
  </sheetViews>
  <sheetFormatPr baseColWidth="10" defaultRowHeight="15.75" x14ac:dyDescent="0.25"/>
  <cols>
    <col min="1" max="1" width="71.5703125" style="20" bestFit="1" customWidth="1"/>
    <col min="2" max="16384" width="11.42578125" style="20"/>
  </cols>
  <sheetData>
    <row r="1" spans="1:13" s="18" customFormat="1" ht="18" x14ac:dyDescent="0.25">
      <c r="A1" s="17" t="s">
        <v>0</v>
      </c>
    </row>
    <row r="2" spans="1:13" s="18" customFormat="1" ht="18" x14ac:dyDescent="0.25">
      <c r="A2" s="17" t="s">
        <v>83</v>
      </c>
      <c r="I2" s="19"/>
    </row>
    <row r="3" spans="1:13" s="18" customFormat="1" ht="18" x14ac:dyDescent="0.25">
      <c r="A3" s="17" t="s">
        <v>1</v>
      </c>
    </row>
    <row r="4" spans="1:13" s="18" customFormat="1" ht="18" x14ac:dyDescent="0.25">
      <c r="A4" s="17" t="s">
        <v>100</v>
      </c>
    </row>
    <row r="5" spans="1:13" s="18" customFormat="1" ht="18" x14ac:dyDescent="0.25">
      <c r="A5" s="17" t="s">
        <v>32</v>
      </c>
    </row>
    <row r="6" spans="1:13" ht="16.5" thickBot="1" x14ac:dyDescent="0.3">
      <c r="M6" s="21" t="s">
        <v>31</v>
      </c>
    </row>
    <row r="7" spans="1:13" ht="16.5" thickBot="1" x14ac:dyDescent="0.3">
      <c r="A7" s="46" t="s">
        <v>33</v>
      </c>
      <c r="B7" s="48" t="s">
        <v>84</v>
      </c>
      <c r="C7" s="48"/>
      <c r="D7" s="48"/>
      <c r="E7" s="48" t="s">
        <v>85</v>
      </c>
      <c r="F7" s="48"/>
      <c r="G7" s="48"/>
      <c r="H7" s="48" t="s">
        <v>86</v>
      </c>
      <c r="I7" s="48"/>
      <c r="J7" s="48"/>
      <c r="K7" s="48" t="s">
        <v>2</v>
      </c>
      <c r="L7" s="48"/>
      <c r="M7" s="48"/>
    </row>
    <row r="8" spans="1:13" x14ac:dyDescent="0.25">
      <c r="A8" s="47"/>
      <c r="B8" s="22" t="s">
        <v>3</v>
      </c>
      <c r="C8" s="22" t="s">
        <v>4</v>
      </c>
      <c r="D8" s="22" t="s">
        <v>5</v>
      </c>
      <c r="E8" s="22" t="s">
        <v>3</v>
      </c>
      <c r="F8" s="22" t="s">
        <v>4</v>
      </c>
      <c r="G8" s="22" t="s">
        <v>5</v>
      </c>
      <c r="H8" s="22" t="s">
        <v>3</v>
      </c>
      <c r="I8" s="22" t="s">
        <v>4</v>
      </c>
      <c r="J8" s="22" t="s">
        <v>5</v>
      </c>
      <c r="K8" s="22" t="s">
        <v>3</v>
      </c>
      <c r="L8" s="22" t="s">
        <v>4</v>
      </c>
      <c r="M8" s="22" t="s">
        <v>5</v>
      </c>
    </row>
    <row r="9" spans="1:13" x14ac:dyDescent="0.25">
      <c r="A9" s="23" t="s">
        <v>34</v>
      </c>
      <c r="B9" s="24">
        <v>59181</v>
      </c>
      <c r="C9" s="24">
        <v>56920</v>
      </c>
      <c r="D9" s="24">
        <v>116101</v>
      </c>
      <c r="E9" s="24">
        <v>59095</v>
      </c>
      <c r="F9" s="24">
        <v>57890</v>
      </c>
      <c r="G9" s="24">
        <v>116985</v>
      </c>
      <c r="H9" s="24">
        <v>61768</v>
      </c>
      <c r="I9" s="24">
        <v>63028</v>
      </c>
      <c r="J9" s="24">
        <v>124796</v>
      </c>
      <c r="K9" s="24">
        <f>B9+E9+H9</f>
        <v>180044</v>
      </c>
      <c r="L9" s="24">
        <f>C9+F9+I9</f>
        <v>177838</v>
      </c>
      <c r="M9" s="24">
        <f>K9+L9</f>
        <v>357882</v>
      </c>
    </row>
    <row r="10" spans="1:13" x14ac:dyDescent="0.25">
      <c r="A10" s="25" t="s">
        <v>35</v>
      </c>
      <c r="B10" s="26">
        <v>913</v>
      </c>
      <c r="C10" s="26">
        <v>828</v>
      </c>
      <c r="D10" s="26">
        <v>1741</v>
      </c>
      <c r="E10" s="26">
        <v>842</v>
      </c>
      <c r="F10" s="26">
        <v>819</v>
      </c>
      <c r="G10" s="26">
        <v>1661</v>
      </c>
      <c r="H10" s="26">
        <v>910</v>
      </c>
      <c r="I10" s="26">
        <v>957</v>
      </c>
      <c r="J10" s="26">
        <v>1867</v>
      </c>
      <c r="K10" s="26">
        <f t="shared" ref="K10:K55" si="0">B10+E10+H10</f>
        <v>2665</v>
      </c>
      <c r="L10" s="26">
        <f t="shared" ref="L10:L55" si="1">C10+F10+I10</f>
        <v>2604</v>
      </c>
      <c r="M10" s="26">
        <f t="shared" ref="M10:M55" si="2">K10+L10</f>
        <v>5269</v>
      </c>
    </row>
    <row r="11" spans="1:13" x14ac:dyDescent="0.25">
      <c r="A11" s="25" t="s">
        <v>36</v>
      </c>
      <c r="B11" s="26">
        <v>1032</v>
      </c>
      <c r="C11" s="26">
        <v>997</v>
      </c>
      <c r="D11" s="26">
        <v>2029</v>
      </c>
      <c r="E11" s="26">
        <v>971</v>
      </c>
      <c r="F11" s="26">
        <v>971</v>
      </c>
      <c r="G11" s="26">
        <v>1942</v>
      </c>
      <c r="H11" s="26">
        <v>1066</v>
      </c>
      <c r="I11" s="26">
        <v>1168</v>
      </c>
      <c r="J11" s="26">
        <v>2234</v>
      </c>
      <c r="K11" s="26">
        <f t="shared" si="0"/>
        <v>3069</v>
      </c>
      <c r="L11" s="26">
        <f t="shared" si="1"/>
        <v>3136</v>
      </c>
      <c r="M11" s="26">
        <f t="shared" si="2"/>
        <v>6205</v>
      </c>
    </row>
    <row r="12" spans="1:13" x14ac:dyDescent="0.25">
      <c r="A12" s="25" t="s">
        <v>37</v>
      </c>
      <c r="B12" s="26">
        <v>1825</v>
      </c>
      <c r="C12" s="26">
        <v>1780</v>
      </c>
      <c r="D12" s="26">
        <v>3605</v>
      </c>
      <c r="E12" s="26">
        <v>1898</v>
      </c>
      <c r="F12" s="26">
        <v>1839</v>
      </c>
      <c r="G12" s="26">
        <v>3737</v>
      </c>
      <c r="H12" s="26">
        <v>1823</v>
      </c>
      <c r="I12" s="26">
        <v>2079</v>
      </c>
      <c r="J12" s="26">
        <v>3902</v>
      </c>
      <c r="K12" s="26">
        <f t="shared" si="0"/>
        <v>5546</v>
      </c>
      <c r="L12" s="26">
        <f t="shared" si="1"/>
        <v>5698</v>
      </c>
      <c r="M12" s="26">
        <f t="shared" si="2"/>
        <v>11244</v>
      </c>
    </row>
    <row r="13" spans="1:13" x14ac:dyDescent="0.25">
      <c r="A13" s="25" t="s">
        <v>38</v>
      </c>
      <c r="B13" s="26">
        <v>676</v>
      </c>
      <c r="C13" s="26">
        <v>632</v>
      </c>
      <c r="D13" s="26">
        <v>1308</v>
      </c>
      <c r="E13" s="26">
        <v>689</v>
      </c>
      <c r="F13" s="26">
        <v>665</v>
      </c>
      <c r="G13" s="26">
        <v>1354</v>
      </c>
      <c r="H13" s="26">
        <v>751</v>
      </c>
      <c r="I13" s="26">
        <v>742</v>
      </c>
      <c r="J13" s="26">
        <v>1493</v>
      </c>
      <c r="K13" s="26">
        <f t="shared" si="0"/>
        <v>2116</v>
      </c>
      <c r="L13" s="26">
        <f t="shared" si="1"/>
        <v>2039</v>
      </c>
      <c r="M13" s="26">
        <f t="shared" si="2"/>
        <v>4155</v>
      </c>
    </row>
    <row r="14" spans="1:13" x14ac:dyDescent="0.25">
      <c r="A14" s="25" t="s">
        <v>39</v>
      </c>
      <c r="B14" s="26">
        <v>994</v>
      </c>
      <c r="C14" s="26">
        <v>949</v>
      </c>
      <c r="D14" s="26">
        <v>1943</v>
      </c>
      <c r="E14" s="26">
        <v>931</v>
      </c>
      <c r="F14" s="26">
        <v>878</v>
      </c>
      <c r="G14" s="26">
        <v>1809</v>
      </c>
      <c r="H14" s="26">
        <v>901</v>
      </c>
      <c r="I14" s="26">
        <v>1001</v>
      </c>
      <c r="J14" s="26">
        <v>1902</v>
      </c>
      <c r="K14" s="26">
        <f t="shared" si="0"/>
        <v>2826</v>
      </c>
      <c r="L14" s="26">
        <f t="shared" si="1"/>
        <v>2828</v>
      </c>
      <c r="M14" s="26">
        <f t="shared" si="2"/>
        <v>5654</v>
      </c>
    </row>
    <row r="15" spans="1:13" x14ac:dyDescent="0.25">
      <c r="A15" s="25" t="s">
        <v>40</v>
      </c>
      <c r="B15" s="26">
        <v>60</v>
      </c>
      <c r="C15" s="26">
        <v>54</v>
      </c>
      <c r="D15" s="26">
        <v>114</v>
      </c>
      <c r="E15" s="26">
        <v>66</v>
      </c>
      <c r="F15" s="26">
        <v>54</v>
      </c>
      <c r="G15" s="26">
        <v>120</v>
      </c>
      <c r="H15" s="26">
        <v>89</v>
      </c>
      <c r="I15" s="26">
        <v>65</v>
      </c>
      <c r="J15" s="26">
        <v>154</v>
      </c>
      <c r="K15" s="26">
        <f t="shared" si="0"/>
        <v>215</v>
      </c>
      <c r="L15" s="26">
        <f t="shared" si="1"/>
        <v>173</v>
      </c>
      <c r="M15" s="26">
        <f t="shared" si="2"/>
        <v>388</v>
      </c>
    </row>
    <row r="16" spans="1:13" x14ac:dyDescent="0.25">
      <c r="A16" s="25" t="s">
        <v>41</v>
      </c>
      <c r="B16" s="26">
        <v>5035</v>
      </c>
      <c r="C16" s="26">
        <v>4999</v>
      </c>
      <c r="D16" s="26">
        <v>10034</v>
      </c>
      <c r="E16" s="26">
        <v>5041</v>
      </c>
      <c r="F16" s="26">
        <v>4871</v>
      </c>
      <c r="G16" s="26">
        <v>9912</v>
      </c>
      <c r="H16" s="26">
        <v>5407</v>
      </c>
      <c r="I16" s="26">
        <v>5323</v>
      </c>
      <c r="J16" s="26">
        <v>10730</v>
      </c>
      <c r="K16" s="26">
        <f t="shared" si="0"/>
        <v>15483</v>
      </c>
      <c r="L16" s="26">
        <f t="shared" si="1"/>
        <v>15193</v>
      </c>
      <c r="M16" s="26">
        <f t="shared" si="2"/>
        <v>30676</v>
      </c>
    </row>
    <row r="17" spans="1:13" x14ac:dyDescent="0.25">
      <c r="A17" s="25" t="s">
        <v>42</v>
      </c>
      <c r="B17" s="26">
        <v>355</v>
      </c>
      <c r="C17" s="26">
        <v>328</v>
      </c>
      <c r="D17" s="26">
        <v>683</v>
      </c>
      <c r="E17" s="26">
        <v>383</v>
      </c>
      <c r="F17" s="26">
        <v>333</v>
      </c>
      <c r="G17" s="26">
        <v>716</v>
      </c>
      <c r="H17" s="26">
        <v>396</v>
      </c>
      <c r="I17" s="26">
        <v>388</v>
      </c>
      <c r="J17" s="26">
        <v>784</v>
      </c>
      <c r="K17" s="26">
        <f t="shared" si="0"/>
        <v>1134</v>
      </c>
      <c r="L17" s="26">
        <f t="shared" si="1"/>
        <v>1049</v>
      </c>
      <c r="M17" s="26">
        <f t="shared" si="2"/>
        <v>2183</v>
      </c>
    </row>
    <row r="18" spans="1:13" x14ac:dyDescent="0.25">
      <c r="A18" s="25" t="s">
        <v>43</v>
      </c>
      <c r="B18" s="26">
        <v>880</v>
      </c>
      <c r="C18" s="26">
        <v>891</v>
      </c>
      <c r="D18" s="26">
        <v>1771</v>
      </c>
      <c r="E18" s="26">
        <v>902</v>
      </c>
      <c r="F18" s="26">
        <v>908</v>
      </c>
      <c r="G18" s="26">
        <v>1810</v>
      </c>
      <c r="H18" s="26">
        <v>1056</v>
      </c>
      <c r="I18" s="26">
        <v>1111</v>
      </c>
      <c r="J18" s="26">
        <v>2167</v>
      </c>
      <c r="K18" s="26">
        <f t="shared" si="0"/>
        <v>2838</v>
      </c>
      <c r="L18" s="26">
        <f t="shared" si="1"/>
        <v>2910</v>
      </c>
      <c r="M18" s="26">
        <f t="shared" si="2"/>
        <v>5748</v>
      </c>
    </row>
    <row r="19" spans="1:13" x14ac:dyDescent="0.25">
      <c r="A19" s="25" t="s">
        <v>44</v>
      </c>
      <c r="B19" s="26">
        <v>152</v>
      </c>
      <c r="C19" s="26">
        <v>129</v>
      </c>
      <c r="D19" s="26">
        <v>281</v>
      </c>
      <c r="E19" s="26">
        <v>153</v>
      </c>
      <c r="F19" s="26">
        <v>101</v>
      </c>
      <c r="G19" s="26">
        <v>254</v>
      </c>
      <c r="H19" s="26">
        <v>141</v>
      </c>
      <c r="I19" s="26">
        <v>142</v>
      </c>
      <c r="J19" s="26">
        <v>283</v>
      </c>
      <c r="K19" s="26">
        <f t="shared" si="0"/>
        <v>446</v>
      </c>
      <c r="L19" s="26">
        <f t="shared" si="1"/>
        <v>372</v>
      </c>
      <c r="M19" s="26">
        <f t="shared" si="2"/>
        <v>818</v>
      </c>
    </row>
    <row r="20" spans="1:13" x14ac:dyDescent="0.25">
      <c r="A20" s="25" t="s">
        <v>45</v>
      </c>
      <c r="B20" s="26">
        <v>1024</v>
      </c>
      <c r="C20" s="26">
        <v>921</v>
      </c>
      <c r="D20" s="26">
        <v>1945</v>
      </c>
      <c r="E20" s="26">
        <v>1036</v>
      </c>
      <c r="F20" s="26">
        <v>973</v>
      </c>
      <c r="G20" s="26">
        <v>2009</v>
      </c>
      <c r="H20" s="26">
        <v>1027</v>
      </c>
      <c r="I20" s="26">
        <v>1060</v>
      </c>
      <c r="J20" s="26">
        <v>2087</v>
      </c>
      <c r="K20" s="26">
        <f t="shared" si="0"/>
        <v>3087</v>
      </c>
      <c r="L20" s="26">
        <f t="shared" si="1"/>
        <v>2954</v>
      </c>
      <c r="M20" s="26">
        <f t="shared" si="2"/>
        <v>6041</v>
      </c>
    </row>
    <row r="21" spans="1:13" x14ac:dyDescent="0.25">
      <c r="A21" s="25" t="s">
        <v>46</v>
      </c>
      <c r="B21" s="26">
        <v>298</v>
      </c>
      <c r="C21" s="26">
        <v>288</v>
      </c>
      <c r="D21" s="26">
        <v>586</v>
      </c>
      <c r="E21" s="26">
        <v>305</v>
      </c>
      <c r="F21" s="26">
        <v>256</v>
      </c>
      <c r="G21" s="26">
        <v>561</v>
      </c>
      <c r="H21" s="26">
        <v>304</v>
      </c>
      <c r="I21" s="26">
        <v>310</v>
      </c>
      <c r="J21" s="26">
        <v>614</v>
      </c>
      <c r="K21" s="26">
        <f t="shared" si="0"/>
        <v>907</v>
      </c>
      <c r="L21" s="26">
        <f t="shared" si="1"/>
        <v>854</v>
      </c>
      <c r="M21" s="26">
        <f t="shared" si="2"/>
        <v>1761</v>
      </c>
    </row>
    <row r="22" spans="1:13" x14ac:dyDescent="0.25">
      <c r="A22" s="25" t="s">
        <v>47</v>
      </c>
      <c r="B22" s="26">
        <v>332</v>
      </c>
      <c r="C22" s="26">
        <v>303</v>
      </c>
      <c r="D22" s="26">
        <v>635</v>
      </c>
      <c r="E22" s="26">
        <v>339</v>
      </c>
      <c r="F22" s="26">
        <v>362</v>
      </c>
      <c r="G22" s="26">
        <v>701</v>
      </c>
      <c r="H22" s="26">
        <v>397</v>
      </c>
      <c r="I22" s="26">
        <v>359</v>
      </c>
      <c r="J22" s="26">
        <v>756</v>
      </c>
      <c r="K22" s="26">
        <f t="shared" si="0"/>
        <v>1068</v>
      </c>
      <c r="L22" s="26">
        <f t="shared" si="1"/>
        <v>1024</v>
      </c>
      <c r="M22" s="26">
        <f t="shared" si="2"/>
        <v>2092</v>
      </c>
    </row>
    <row r="23" spans="1:13" x14ac:dyDescent="0.25">
      <c r="A23" s="25" t="s">
        <v>48</v>
      </c>
      <c r="B23" s="26">
        <v>1754</v>
      </c>
      <c r="C23" s="26">
        <v>1665</v>
      </c>
      <c r="D23" s="26">
        <v>3419</v>
      </c>
      <c r="E23" s="26">
        <v>1576</v>
      </c>
      <c r="F23" s="26">
        <v>1748</v>
      </c>
      <c r="G23" s="26">
        <v>3324</v>
      </c>
      <c r="H23" s="26">
        <v>1682</v>
      </c>
      <c r="I23" s="26">
        <v>1861</v>
      </c>
      <c r="J23" s="26">
        <v>3543</v>
      </c>
      <c r="K23" s="26">
        <f t="shared" si="0"/>
        <v>5012</v>
      </c>
      <c r="L23" s="26">
        <f t="shared" si="1"/>
        <v>5274</v>
      </c>
      <c r="M23" s="26">
        <f t="shared" si="2"/>
        <v>10286</v>
      </c>
    </row>
    <row r="24" spans="1:13" x14ac:dyDescent="0.25">
      <c r="A24" s="25" t="s">
        <v>49</v>
      </c>
      <c r="B24" s="26">
        <v>1831</v>
      </c>
      <c r="C24" s="26">
        <v>1749</v>
      </c>
      <c r="D24" s="26">
        <v>3580</v>
      </c>
      <c r="E24" s="26">
        <v>1833</v>
      </c>
      <c r="F24" s="26">
        <v>1739</v>
      </c>
      <c r="G24" s="26">
        <v>3572</v>
      </c>
      <c r="H24" s="26">
        <v>2140</v>
      </c>
      <c r="I24" s="26">
        <v>2155</v>
      </c>
      <c r="J24" s="26">
        <v>4295</v>
      </c>
      <c r="K24" s="26">
        <f t="shared" si="0"/>
        <v>5804</v>
      </c>
      <c r="L24" s="26">
        <f t="shared" si="1"/>
        <v>5643</v>
      </c>
      <c r="M24" s="26">
        <f t="shared" si="2"/>
        <v>11447</v>
      </c>
    </row>
    <row r="25" spans="1:13" x14ac:dyDescent="0.25">
      <c r="A25" s="25" t="s">
        <v>50</v>
      </c>
      <c r="B25" s="26">
        <v>222</v>
      </c>
      <c r="C25" s="26">
        <v>188</v>
      </c>
      <c r="D25" s="26">
        <v>410</v>
      </c>
      <c r="E25" s="26">
        <v>181</v>
      </c>
      <c r="F25" s="26">
        <v>193</v>
      </c>
      <c r="G25" s="26">
        <v>374</v>
      </c>
      <c r="H25" s="26">
        <v>216</v>
      </c>
      <c r="I25" s="26">
        <v>234</v>
      </c>
      <c r="J25" s="26">
        <v>450</v>
      </c>
      <c r="K25" s="26">
        <f t="shared" si="0"/>
        <v>619</v>
      </c>
      <c r="L25" s="26">
        <f t="shared" si="1"/>
        <v>615</v>
      </c>
      <c r="M25" s="26">
        <f t="shared" si="2"/>
        <v>1234</v>
      </c>
    </row>
    <row r="26" spans="1:13" x14ac:dyDescent="0.25">
      <c r="A26" s="25" t="s">
        <v>51</v>
      </c>
      <c r="B26" s="26">
        <v>5819</v>
      </c>
      <c r="C26" s="26">
        <v>5488</v>
      </c>
      <c r="D26" s="26">
        <v>11307</v>
      </c>
      <c r="E26" s="26">
        <v>5962</v>
      </c>
      <c r="F26" s="26">
        <v>5853</v>
      </c>
      <c r="G26" s="26">
        <v>11815</v>
      </c>
      <c r="H26" s="26">
        <v>5915</v>
      </c>
      <c r="I26" s="26">
        <v>5795</v>
      </c>
      <c r="J26" s="26">
        <v>11710</v>
      </c>
      <c r="K26" s="26">
        <f t="shared" si="0"/>
        <v>17696</v>
      </c>
      <c r="L26" s="26">
        <f t="shared" si="1"/>
        <v>17136</v>
      </c>
      <c r="M26" s="26">
        <f t="shared" si="2"/>
        <v>34832</v>
      </c>
    </row>
    <row r="27" spans="1:13" x14ac:dyDescent="0.25">
      <c r="A27" s="25" t="s">
        <v>52</v>
      </c>
      <c r="B27" s="26">
        <v>374</v>
      </c>
      <c r="C27" s="26">
        <v>337</v>
      </c>
      <c r="D27" s="26">
        <v>711</v>
      </c>
      <c r="E27" s="26">
        <v>399</v>
      </c>
      <c r="F27" s="26">
        <v>342</v>
      </c>
      <c r="G27" s="26">
        <v>741</v>
      </c>
      <c r="H27" s="26">
        <v>425</v>
      </c>
      <c r="I27" s="26">
        <v>439</v>
      </c>
      <c r="J27" s="26">
        <v>864</v>
      </c>
      <c r="K27" s="26">
        <f t="shared" si="0"/>
        <v>1198</v>
      </c>
      <c r="L27" s="26">
        <f t="shared" si="1"/>
        <v>1118</v>
      </c>
      <c r="M27" s="26">
        <f t="shared" si="2"/>
        <v>2316</v>
      </c>
    </row>
    <row r="28" spans="1:13" x14ac:dyDescent="0.25">
      <c r="A28" s="25" t="s">
        <v>53</v>
      </c>
      <c r="B28" s="26">
        <v>440</v>
      </c>
      <c r="C28" s="26">
        <v>395</v>
      </c>
      <c r="D28" s="26">
        <v>835</v>
      </c>
      <c r="E28" s="26">
        <v>393</v>
      </c>
      <c r="F28" s="26">
        <v>428</v>
      </c>
      <c r="G28" s="26">
        <v>821</v>
      </c>
      <c r="H28" s="26">
        <v>504</v>
      </c>
      <c r="I28" s="26">
        <v>507</v>
      </c>
      <c r="J28" s="26">
        <v>1011</v>
      </c>
      <c r="K28" s="26">
        <f t="shared" si="0"/>
        <v>1337</v>
      </c>
      <c r="L28" s="26">
        <f t="shared" si="1"/>
        <v>1330</v>
      </c>
      <c r="M28" s="26">
        <f t="shared" si="2"/>
        <v>2667</v>
      </c>
    </row>
    <row r="29" spans="1:13" x14ac:dyDescent="0.25">
      <c r="A29" s="25" t="s">
        <v>54</v>
      </c>
      <c r="B29" s="26">
        <v>15739</v>
      </c>
      <c r="C29" s="26">
        <v>15178</v>
      </c>
      <c r="D29" s="26">
        <v>30917</v>
      </c>
      <c r="E29" s="26">
        <v>15593</v>
      </c>
      <c r="F29" s="26">
        <v>15681</v>
      </c>
      <c r="G29" s="26">
        <v>31274</v>
      </c>
      <c r="H29" s="26">
        <v>15120</v>
      </c>
      <c r="I29" s="26">
        <v>15243</v>
      </c>
      <c r="J29" s="26">
        <v>30363</v>
      </c>
      <c r="K29" s="26">
        <f t="shared" si="0"/>
        <v>46452</v>
      </c>
      <c r="L29" s="26">
        <f t="shared" si="1"/>
        <v>46102</v>
      </c>
      <c r="M29" s="26">
        <f t="shared" si="2"/>
        <v>92554</v>
      </c>
    </row>
    <row r="30" spans="1:13" x14ac:dyDescent="0.25">
      <c r="A30" s="25" t="s">
        <v>55</v>
      </c>
      <c r="B30" s="26">
        <v>475</v>
      </c>
      <c r="C30" s="26">
        <v>443</v>
      </c>
      <c r="D30" s="26">
        <v>918</v>
      </c>
      <c r="E30" s="26">
        <v>508</v>
      </c>
      <c r="F30" s="26">
        <v>513</v>
      </c>
      <c r="G30" s="26">
        <v>1021</v>
      </c>
      <c r="H30" s="26">
        <v>569</v>
      </c>
      <c r="I30" s="26">
        <v>580</v>
      </c>
      <c r="J30" s="26">
        <v>1149</v>
      </c>
      <c r="K30" s="26">
        <f t="shared" si="0"/>
        <v>1552</v>
      </c>
      <c r="L30" s="26">
        <f t="shared" si="1"/>
        <v>1536</v>
      </c>
      <c r="M30" s="26">
        <f t="shared" si="2"/>
        <v>3088</v>
      </c>
    </row>
    <row r="31" spans="1:13" x14ac:dyDescent="0.25">
      <c r="A31" s="25" t="s">
        <v>56</v>
      </c>
      <c r="B31" s="26">
        <v>258</v>
      </c>
      <c r="C31" s="26">
        <v>271</v>
      </c>
      <c r="D31" s="26">
        <v>529</v>
      </c>
      <c r="E31" s="26">
        <v>255</v>
      </c>
      <c r="F31" s="26">
        <v>252</v>
      </c>
      <c r="G31" s="26">
        <v>507</v>
      </c>
      <c r="H31" s="26">
        <v>235</v>
      </c>
      <c r="I31" s="26">
        <v>280</v>
      </c>
      <c r="J31" s="26">
        <v>515</v>
      </c>
      <c r="K31" s="26">
        <f t="shared" si="0"/>
        <v>748</v>
      </c>
      <c r="L31" s="26">
        <f t="shared" si="1"/>
        <v>803</v>
      </c>
      <c r="M31" s="26">
        <f t="shared" si="2"/>
        <v>1551</v>
      </c>
    </row>
    <row r="32" spans="1:13" x14ac:dyDescent="0.25">
      <c r="A32" s="25" t="s">
        <v>57</v>
      </c>
      <c r="B32" s="26">
        <v>1424</v>
      </c>
      <c r="C32" s="26">
        <v>1372</v>
      </c>
      <c r="D32" s="26">
        <v>2796</v>
      </c>
      <c r="E32" s="26">
        <v>1409</v>
      </c>
      <c r="F32" s="26">
        <v>1381</v>
      </c>
      <c r="G32" s="26">
        <v>2790</v>
      </c>
      <c r="H32" s="26">
        <v>1592</v>
      </c>
      <c r="I32" s="26">
        <v>1503</v>
      </c>
      <c r="J32" s="26">
        <v>3095</v>
      </c>
      <c r="K32" s="26">
        <f t="shared" si="0"/>
        <v>4425</v>
      </c>
      <c r="L32" s="26">
        <f t="shared" si="1"/>
        <v>4256</v>
      </c>
      <c r="M32" s="26">
        <f t="shared" si="2"/>
        <v>8681</v>
      </c>
    </row>
    <row r="33" spans="1:13" x14ac:dyDescent="0.25">
      <c r="A33" s="25" t="s">
        <v>58</v>
      </c>
      <c r="B33" s="26">
        <v>147</v>
      </c>
      <c r="C33" s="26">
        <v>161</v>
      </c>
      <c r="D33" s="26">
        <v>308</v>
      </c>
      <c r="E33" s="26">
        <v>151</v>
      </c>
      <c r="F33" s="26">
        <v>156</v>
      </c>
      <c r="G33" s="26">
        <v>307</v>
      </c>
      <c r="H33" s="26">
        <v>164</v>
      </c>
      <c r="I33" s="26">
        <v>182</v>
      </c>
      <c r="J33" s="26">
        <v>346</v>
      </c>
      <c r="K33" s="26">
        <f t="shared" si="0"/>
        <v>462</v>
      </c>
      <c r="L33" s="26">
        <f t="shared" si="1"/>
        <v>499</v>
      </c>
      <c r="M33" s="26">
        <f t="shared" si="2"/>
        <v>961</v>
      </c>
    </row>
    <row r="34" spans="1:13" x14ac:dyDescent="0.25">
      <c r="A34" s="25" t="s">
        <v>59</v>
      </c>
      <c r="B34" s="26">
        <v>777</v>
      </c>
      <c r="C34" s="26">
        <v>734</v>
      </c>
      <c r="D34" s="26">
        <v>1511</v>
      </c>
      <c r="E34" s="26">
        <v>696</v>
      </c>
      <c r="F34" s="26">
        <v>700</v>
      </c>
      <c r="G34" s="26">
        <v>1396</v>
      </c>
      <c r="H34" s="26">
        <v>763</v>
      </c>
      <c r="I34" s="26">
        <v>844</v>
      </c>
      <c r="J34" s="26">
        <v>1607</v>
      </c>
      <c r="K34" s="26">
        <f t="shared" si="0"/>
        <v>2236</v>
      </c>
      <c r="L34" s="26">
        <f t="shared" si="1"/>
        <v>2278</v>
      </c>
      <c r="M34" s="26">
        <f t="shared" si="2"/>
        <v>4514</v>
      </c>
    </row>
    <row r="35" spans="1:13" x14ac:dyDescent="0.25">
      <c r="A35" s="25" t="s">
        <v>60</v>
      </c>
      <c r="B35" s="26">
        <v>662</v>
      </c>
      <c r="C35" s="26">
        <v>644</v>
      </c>
      <c r="D35" s="26">
        <v>1306</v>
      </c>
      <c r="E35" s="26">
        <v>687</v>
      </c>
      <c r="F35" s="26">
        <v>582</v>
      </c>
      <c r="G35" s="26">
        <v>1269</v>
      </c>
      <c r="H35" s="26">
        <v>669</v>
      </c>
      <c r="I35" s="26">
        <v>721</v>
      </c>
      <c r="J35" s="26">
        <v>1390</v>
      </c>
      <c r="K35" s="26">
        <f t="shared" si="0"/>
        <v>2018</v>
      </c>
      <c r="L35" s="26">
        <f t="shared" si="1"/>
        <v>1947</v>
      </c>
      <c r="M35" s="26">
        <f t="shared" si="2"/>
        <v>3965</v>
      </c>
    </row>
    <row r="36" spans="1:13" x14ac:dyDescent="0.25">
      <c r="A36" s="25" t="s">
        <v>61</v>
      </c>
      <c r="B36" s="26">
        <v>2473</v>
      </c>
      <c r="C36" s="26">
        <v>2449</v>
      </c>
      <c r="D36" s="26">
        <v>4922</v>
      </c>
      <c r="E36" s="26">
        <v>2540</v>
      </c>
      <c r="F36" s="26">
        <v>2392</v>
      </c>
      <c r="G36" s="26">
        <v>4932</v>
      </c>
      <c r="H36" s="26">
        <v>2970</v>
      </c>
      <c r="I36" s="26">
        <v>3004</v>
      </c>
      <c r="J36" s="26">
        <v>5974</v>
      </c>
      <c r="K36" s="26">
        <f t="shared" si="0"/>
        <v>7983</v>
      </c>
      <c r="L36" s="26">
        <f t="shared" si="1"/>
        <v>7845</v>
      </c>
      <c r="M36" s="26">
        <f t="shared" si="2"/>
        <v>15828</v>
      </c>
    </row>
    <row r="37" spans="1:13" x14ac:dyDescent="0.25">
      <c r="A37" s="25" t="s">
        <v>62</v>
      </c>
      <c r="B37" s="26">
        <v>908</v>
      </c>
      <c r="C37" s="26">
        <v>892</v>
      </c>
      <c r="D37" s="26">
        <v>1800</v>
      </c>
      <c r="E37" s="26">
        <v>843</v>
      </c>
      <c r="F37" s="26">
        <v>817</v>
      </c>
      <c r="G37" s="26">
        <v>1660</v>
      </c>
      <c r="H37" s="26">
        <v>929</v>
      </c>
      <c r="I37" s="26">
        <v>965</v>
      </c>
      <c r="J37" s="26">
        <v>1894</v>
      </c>
      <c r="K37" s="26">
        <f t="shared" si="0"/>
        <v>2680</v>
      </c>
      <c r="L37" s="26">
        <f t="shared" si="1"/>
        <v>2674</v>
      </c>
      <c r="M37" s="26">
        <f t="shared" si="2"/>
        <v>5354</v>
      </c>
    </row>
    <row r="38" spans="1:13" x14ac:dyDescent="0.25">
      <c r="A38" s="25" t="s">
        <v>63</v>
      </c>
      <c r="B38" s="26">
        <v>413</v>
      </c>
      <c r="C38" s="26">
        <v>404</v>
      </c>
      <c r="D38" s="26">
        <v>817</v>
      </c>
      <c r="E38" s="26">
        <v>433</v>
      </c>
      <c r="F38" s="26">
        <v>375</v>
      </c>
      <c r="G38" s="26">
        <v>808</v>
      </c>
      <c r="H38" s="26">
        <v>495</v>
      </c>
      <c r="I38" s="26">
        <v>532</v>
      </c>
      <c r="J38" s="26">
        <v>1027</v>
      </c>
      <c r="K38" s="26">
        <f t="shared" si="0"/>
        <v>1341</v>
      </c>
      <c r="L38" s="26">
        <f t="shared" si="1"/>
        <v>1311</v>
      </c>
      <c r="M38" s="26">
        <f t="shared" si="2"/>
        <v>2652</v>
      </c>
    </row>
    <row r="39" spans="1:13" x14ac:dyDescent="0.25">
      <c r="A39" s="25" t="s">
        <v>64</v>
      </c>
      <c r="B39" s="26">
        <v>1244</v>
      </c>
      <c r="C39" s="26">
        <v>1202</v>
      </c>
      <c r="D39" s="26">
        <v>2446</v>
      </c>
      <c r="E39" s="26">
        <v>1362</v>
      </c>
      <c r="F39" s="26">
        <v>1354</v>
      </c>
      <c r="G39" s="26">
        <v>2716</v>
      </c>
      <c r="H39" s="26">
        <v>1229</v>
      </c>
      <c r="I39" s="26">
        <v>1267</v>
      </c>
      <c r="J39" s="26">
        <v>2496</v>
      </c>
      <c r="K39" s="26">
        <f t="shared" si="0"/>
        <v>3835</v>
      </c>
      <c r="L39" s="26">
        <f t="shared" si="1"/>
        <v>3823</v>
      </c>
      <c r="M39" s="26">
        <f t="shared" si="2"/>
        <v>7658</v>
      </c>
    </row>
    <row r="40" spans="1:13" x14ac:dyDescent="0.25">
      <c r="A40" s="25" t="s">
        <v>65</v>
      </c>
      <c r="B40" s="26">
        <v>1108</v>
      </c>
      <c r="C40" s="26">
        <v>1127</v>
      </c>
      <c r="D40" s="26">
        <v>2235</v>
      </c>
      <c r="E40" s="26">
        <v>1046</v>
      </c>
      <c r="F40" s="26">
        <v>1060</v>
      </c>
      <c r="G40" s="26">
        <v>2106</v>
      </c>
      <c r="H40" s="26">
        <v>1137</v>
      </c>
      <c r="I40" s="26">
        <v>1213</v>
      </c>
      <c r="J40" s="26">
        <v>2350</v>
      </c>
      <c r="K40" s="26">
        <f t="shared" si="0"/>
        <v>3291</v>
      </c>
      <c r="L40" s="26">
        <f t="shared" si="1"/>
        <v>3400</v>
      </c>
      <c r="M40" s="26">
        <f t="shared" si="2"/>
        <v>6691</v>
      </c>
    </row>
    <row r="41" spans="1:13" x14ac:dyDescent="0.25">
      <c r="A41" s="25" t="s">
        <v>66</v>
      </c>
      <c r="B41" s="26">
        <v>943</v>
      </c>
      <c r="C41" s="26">
        <v>888</v>
      </c>
      <c r="D41" s="26">
        <v>1831</v>
      </c>
      <c r="E41" s="26">
        <v>978</v>
      </c>
      <c r="F41" s="26">
        <v>897</v>
      </c>
      <c r="G41" s="26">
        <v>1875</v>
      </c>
      <c r="H41" s="26">
        <v>1128</v>
      </c>
      <c r="I41" s="26">
        <v>1065</v>
      </c>
      <c r="J41" s="26">
        <v>2193</v>
      </c>
      <c r="K41" s="26">
        <f t="shared" si="0"/>
        <v>3049</v>
      </c>
      <c r="L41" s="26">
        <f t="shared" si="1"/>
        <v>2850</v>
      </c>
      <c r="M41" s="26">
        <f t="shared" si="2"/>
        <v>5899</v>
      </c>
    </row>
    <row r="42" spans="1:13" x14ac:dyDescent="0.25">
      <c r="A42" s="25" t="s">
        <v>67</v>
      </c>
      <c r="B42" s="26">
        <v>1356</v>
      </c>
      <c r="C42" s="26">
        <v>1348</v>
      </c>
      <c r="D42" s="26">
        <v>2704</v>
      </c>
      <c r="E42" s="26">
        <v>1441</v>
      </c>
      <c r="F42" s="26">
        <v>1420</v>
      </c>
      <c r="G42" s="26">
        <v>2861</v>
      </c>
      <c r="H42" s="26">
        <v>1648</v>
      </c>
      <c r="I42" s="26">
        <v>1661</v>
      </c>
      <c r="J42" s="26">
        <v>3309</v>
      </c>
      <c r="K42" s="26">
        <f t="shared" si="0"/>
        <v>4445</v>
      </c>
      <c r="L42" s="26">
        <f t="shared" si="1"/>
        <v>4429</v>
      </c>
      <c r="M42" s="26">
        <f t="shared" si="2"/>
        <v>8874</v>
      </c>
    </row>
    <row r="43" spans="1:13" x14ac:dyDescent="0.25">
      <c r="A43" s="25" t="s">
        <v>68</v>
      </c>
      <c r="B43" s="26">
        <v>66</v>
      </c>
      <c r="C43" s="26">
        <v>65</v>
      </c>
      <c r="D43" s="26">
        <v>131</v>
      </c>
      <c r="E43" s="26">
        <v>67</v>
      </c>
      <c r="F43" s="26">
        <v>60</v>
      </c>
      <c r="G43" s="26">
        <v>127</v>
      </c>
      <c r="H43" s="26">
        <v>70</v>
      </c>
      <c r="I43" s="26">
        <v>80</v>
      </c>
      <c r="J43" s="26">
        <v>150</v>
      </c>
      <c r="K43" s="26">
        <f t="shared" si="0"/>
        <v>203</v>
      </c>
      <c r="L43" s="26">
        <f t="shared" si="1"/>
        <v>205</v>
      </c>
      <c r="M43" s="26">
        <f t="shared" si="2"/>
        <v>408</v>
      </c>
    </row>
    <row r="44" spans="1:13" x14ac:dyDescent="0.25">
      <c r="A44" s="25" t="s">
        <v>69</v>
      </c>
      <c r="B44" s="26">
        <v>808</v>
      </c>
      <c r="C44" s="26">
        <v>840</v>
      </c>
      <c r="D44" s="26">
        <v>1648</v>
      </c>
      <c r="E44" s="26">
        <v>826</v>
      </c>
      <c r="F44" s="26">
        <v>743</v>
      </c>
      <c r="G44" s="26">
        <v>1569</v>
      </c>
      <c r="H44" s="26">
        <v>924</v>
      </c>
      <c r="I44" s="26">
        <v>1038</v>
      </c>
      <c r="J44" s="26">
        <v>1962</v>
      </c>
      <c r="K44" s="26">
        <f t="shared" si="0"/>
        <v>2558</v>
      </c>
      <c r="L44" s="26">
        <f t="shared" si="1"/>
        <v>2621</v>
      </c>
      <c r="M44" s="26">
        <f t="shared" si="2"/>
        <v>5179</v>
      </c>
    </row>
    <row r="45" spans="1:13" x14ac:dyDescent="0.25">
      <c r="A45" s="25" t="s">
        <v>70</v>
      </c>
      <c r="B45" s="26">
        <v>58</v>
      </c>
      <c r="C45" s="26">
        <v>70</v>
      </c>
      <c r="D45" s="26">
        <v>128</v>
      </c>
      <c r="E45" s="26">
        <v>68</v>
      </c>
      <c r="F45" s="26">
        <v>59</v>
      </c>
      <c r="G45" s="26">
        <v>127</v>
      </c>
      <c r="H45" s="26">
        <v>63</v>
      </c>
      <c r="I45" s="26">
        <v>65</v>
      </c>
      <c r="J45" s="26">
        <v>128</v>
      </c>
      <c r="K45" s="26">
        <f t="shared" si="0"/>
        <v>189</v>
      </c>
      <c r="L45" s="26">
        <f t="shared" si="1"/>
        <v>194</v>
      </c>
      <c r="M45" s="26">
        <f t="shared" si="2"/>
        <v>383</v>
      </c>
    </row>
    <row r="46" spans="1:13" x14ac:dyDescent="0.25">
      <c r="A46" s="25" t="s">
        <v>71</v>
      </c>
      <c r="B46" s="26">
        <v>2115</v>
      </c>
      <c r="C46" s="26">
        <v>2034</v>
      </c>
      <c r="D46" s="26">
        <v>4149</v>
      </c>
      <c r="E46" s="26">
        <v>2084</v>
      </c>
      <c r="F46" s="26">
        <v>2071</v>
      </c>
      <c r="G46" s="26">
        <v>4155</v>
      </c>
      <c r="H46" s="26">
        <v>2196</v>
      </c>
      <c r="I46" s="26">
        <v>2355</v>
      </c>
      <c r="J46" s="26">
        <v>4551</v>
      </c>
      <c r="K46" s="26">
        <f t="shared" si="0"/>
        <v>6395</v>
      </c>
      <c r="L46" s="26">
        <f t="shared" si="1"/>
        <v>6460</v>
      </c>
      <c r="M46" s="26">
        <f t="shared" si="2"/>
        <v>12855</v>
      </c>
    </row>
    <row r="47" spans="1:13" x14ac:dyDescent="0.25">
      <c r="A47" s="25" t="s">
        <v>72</v>
      </c>
      <c r="B47" s="26">
        <v>121</v>
      </c>
      <c r="C47" s="26">
        <v>114</v>
      </c>
      <c r="D47" s="26">
        <v>235</v>
      </c>
      <c r="E47" s="26">
        <v>132</v>
      </c>
      <c r="F47" s="26">
        <v>93</v>
      </c>
      <c r="G47" s="26">
        <v>225</v>
      </c>
      <c r="H47" s="26">
        <v>105</v>
      </c>
      <c r="I47" s="26">
        <v>120</v>
      </c>
      <c r="J47" s="26">
        <v>225</v>
      </c>
      <c r="K47" s="26">
        <f t="shared" si="0"/>
        <v>358</v>
      </c>
      <c r="L47" s="26">
        <f t="shared" si="1"/>
        <v>327</v>
      </c>
      <c r="M47" s="26">
        <f t="shared" si="2"/>
        <v>685</v>
      </c>
    </row>
    <row r="48" spans="1:13" x14ac:dyDescent="0.25">
      <c r="A48" s="25" t="s">
        <v>73</v>
      </c>
      <c r="B48" s="26">
        <v>330</v>
      </c>
      <c r="C48" s="26">
        <v>292</v>
      </c>
      <c r="D48" s="26">
        <v>622</v>
      </c>
      <c r="E48" s="26">
        <v>335</v>
      </c>
      <c r="F48" s="26">
        <v>320</v>
      </c>
      <c r="G48" s="26">
        <v>655</v>
      </c>
      <c r="H48" s="26">
        <v>316</v>
      </c>
      <c r="I48" s="26">
        <v>398</v>
      </c>
      <c r="J48" s="26">
        <v>714</v>
      </c>
      <c r="K48" s="26">
        <f t="shared" si="0"/>
        <v>981</v>
      </c>
      <c r="L48" s="26">
        <f t="shared" si="1"/>
        <v>1010</v>
      </c>
      <c r="M48" s="26">
        <f t="shared" si="2"/>
        <v>1991</v>
      </c>
    </row>
    <row r="49" spans="1:13" x14ac:dyDescent="0.25">
      <c r="A49" s="25" t="s">
        <v>74</v>
      </c>
      <c r="B49" s="26">
        <v>216</v>
      </c>
      <c r="C49" s="26">
        <v>188</v>
      </c>
      <c r="D49" s="26">
        <v>404</v>
      </c>
      <c r="E49" s="26">
        <v>232</v>
      </c>
      <c r="F49" s="26">
        <v>188</v>
      </c>
      <c r="G49" s="26">
        <v>420</v>
      </c>
      <c r="H49" s="26">
        <v>270</v>
      </c>
      <c r="I49" s="26">
        <v>251</v>
      </c>
      <c r="J49" s="26">
        <v>521</v>
      </c>
      <c r="K49" s="26">
        <f t="shared" si="0"/>
        <v>718</v>
      </c>
      <c r="L49" s="26">
        <f t="shared" si="1"/>
        <v>627</v>
      </c>
      <c r="M49" s="26">
        <f t="shared" si="2"/>
        <v>1345</v>
      </c>
    </row>
    <row r="50" spans="1:13" x14ac:dyDescent="0.25">
      <c r="A50" s="25" t="s">
        <v>75</v>
      </c>
      <c r="B50" s="26">
        <v>521</v>
      </c>
      <c r="C50" s="26">
        <v>484</v>
      </c>
      <c r="D50" s="26">
        <v>1005</v>
      </c>
      <c r="E50" s="26">
        <v>498</v>
      </c>
      <c r="F50" s="26">
        <v>489</v>
      </c>
      <c r="G50" s="26">
        <v>987</v>
      </c>
      <c r="H50" s="26">
        <v>572</v>
      </c>
      <c r="I50" s="26">
        <v>655</v>
      </c>
      <c r="J50" s="26">
        <v>1227</v>
      </c>
      <c r="K50" s="26">
        <f t="shared" si="0"/>
        <v>1591</v>
      </c>
      <c r="L50" s="26">
        <f t="shared" si="1"/>
        <v>1628</v>
      </c>
      <c r="M50" s="26">
        <f t="shared" si="2"/>
        <v>3219</v>
      </c>
    </row>
    <row r="51" spans="1:13" x14ac:dyDescent="0.25">
      <c r="A51" s="25" t="s">
        <v>76</v>
      </c>
      <c r="B51" s="26">
        <v>1352</v>
      </c>
      <c r="C51" s="26">
        <v>1207</v>
      </c>
      <c r="D51" s="26">
        <v>2559</v>
      </c>
      <c r="E51" s="26">
        <v>1319</v>
      </c>
      <c r="F51" s="26">
        <v>1316</v>
      </c>
      <c r="G51" s="26">
        <v>2635</v>
      </c>
      <c r="H51" s="26">
        <v>1458</v>
      </c>
      <c r="I51" s="26">
        <v>1462</v>
      </c>
      <c r="J51" s="26">
        <v>2920</v>
      </c>
      <c r="K51" s="26">
        <f t="shared" si="0"/>
        <v>4129</v>
      </c>
      <c r="L51" s="26">
        <f t="shared" si="1"/>
        <v>3985</v>
      </c>
      <c r="M51" s="26">
        <f t="shared" si="2"/>
        <v>8114</v>
      </c>
    </row>
    <row r="52" spans="1:13" x14ac:dyDescent="0.25">
      <c r="A52" s="25" t="s">
        <v>77</v>
      </c>
      <c r="B52" s="26">
        <v>219</v>
      </c>
      <c r="C52" s="26">
        <v>220</v>
      </c>
      <c r="D52" s="26">
        <v>439</v>
      </c>
      <c r="E52" s="26">
        <v>257</v>
      </c>
      <c r="F52" s="26">
        <v>253</v>
      </c>
      <c r="G52" s="26">
        <v>510</v>
      </c>
      <c r="H52" s="26">
        <v>296</v>
      </c>
      <c r="I52" s="26">
        <v>271</v>
      </c>
      <c r="J52" s="26">
        <v>567</v>
      </c>
      <c r="K52" s="26">
        <f t="shared" si="0"/>
        <v>772</v>
      </c>
      <c r="L52" s="26">
        <f t="shared" si="1"/>
        <v>744</v>
      </c>
      <c r="M52" s="26">
        <f t="shared" si="2"/>
        <v>1516</v>
      </c>
    </row>
    <row r="53" spans="1:13" x14ac:dyDescent="0.25">
      <c r="A53" s="25" t="s">
        <v>78</v>
      </c>
      <c r="B53" s="26">
        <v>642</v>
      </c>
      <c r="C53" s="26">
        <v>649</v>
      </c>
      <c r="D53" s="26">
        <v>1291</v>
      </c>
      <c r="E53" s="26">
        <v>650</v>
      </c>
      <c r="F53" s="26">
        <v>630</v>
      </c>
      <c r="G53" s="26">
        <v>1280</v>
      </c>
      <c r="H53" s="26">
        <v>800</v>
      </c>
      <c r="I53" s="26">
        <v>693</v>
      </c>
      <c r="J53" s="26">
        <v>1493</v>
      </c>
      <c r="K53" s="26">
        <f t="shared" si="0"/>
        <v>2092</v>
      </c>
      <c r="L53" s="26">
        <f t="shared" si="1"/>
        <v>1972</v>
      </c>
      <c r="M53" s="26">
        <f t="shared" si="2"/>
        <v>4064</v>
      </c>
    </row>
    <row r="54" spans="1:13" x14ac:dyDescent="0.25">
      <c r="A54" s="25" t="s">
        <v>79</v>
      </c>
      <c r="B54" s="26">
        <v>149</v>
      </c>
      <c r="C54" s="26">
        <v>116</v>
      </c>
      <c r="D54" s="26">
        <v>265</v>
      </c>
      <c r="E54" s="26">
        <v>135</v>
      </c>
      <c r="F54" s="26">
        <v>145</v>
      </c>
      <c r="G54" s="26">
        <v>280</v>
      </c>
      <c r="H54" s="26">
        <v>168</v>
      </c>
      <c r="I54" s="26">
        <v>157</v>
      </c>
      <c r="J54" s="26">
        <v>325</v>
      </c>
      <c r="K54" s="26">
        <f t="shared" si="0"/>
        <v>452</v>
      </c>
      <c r="L54" s="26">
        <f t="shared" si="1"/>
        <v>418</v>
      </c>
      <c r="M54" s="26">
        <f t="shared" si="2"/>
        <v>870</v>
      </c>
    </row>
    <row r="55" spans="1:13" x14ac:dyDescent="0.25">
      <c r="A55" s="25" t="s">
        <v>80</v>
      </c>
      <c r="B55" s="26">
        <v>641</v>
      </c>
      <c r="C55" s="26">
        <v>607</v>
      </c>
      <c r="D55" s="26">
        <v>1248</v>
      </c>
      <c r="E55" s="26">
        <v>650</v>
      </c>
      <c r="F55" s="26">
        <v>610</v>
      </c>
      <c r="G55" s="26">
        <v>1260</v>
      </c>
      <c r="H55" s="26">
        <v>732</v>
      </c>
      <c r="I55" s="26">
        <v>727</v>
      </c>
      <c r="J55" s="26">
        <v>1459</v>
      </c>
      <c r="K55" s="26">
        <f t="shared" si="0"/>
        <v>2023</v>
      </c>
      <c r="L55" s="26">
        <f t="shared" si="1"/>
        <v>1944</v>
      </c>
      <c r="M55" s="26">
        <f t="shared" si="2"/>
        <v>3967</v>
      </c>
    </row>
    <row r="56" spans="1:13" ht="16.5" thickBot="1" x14ac:dyDescent="0.3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1:13" ht="16.5" customHeight="1" thickBot="1" x14ac:dyDescent="0.3">
      <c r="A57" s="46" t="s">
        <v>22</v>
      </c>
      <c r="B57" s="48" t="s">
        <v>84</v>
      </c>
      <c r="C57" s="48"/>
      <c r="D57" s="48"/>
      <c r="E57" s="48" t="s">
        <v>85</v>
      </c>
      <c r="F57" s="48"/>
      <c r="G57" s="48"/>
      <c r="H57" s="48" t="s">
        <v>86</v>
      </c>
      <c r="I57" s="48"/>
      <c r="J57" s="48"/>
      <c r="K57" s="48" t="s">
        <v>2</v>
      </c>
      <c r="L57" s="48"/>
      <c r="M57" s="48"/>
    </row>
    <row r="58" spans="1:13" x14ac:dyDescent="0.25">
      <c r="A58" s="47"/>
      <c r="B58" s="22" t="s">
        <v>3</v>
      </c>
      <c r="C58" s="22" t="s">
        <v>4</v>
      </c>
      <c r="D58" s="22" t="s">
        <v>5</v>
      </c>
      <c r="E58" s="22" t="s">
        <v>3</v>
      </c>
      <c r="F58" s="22" t="s">
        <v>4</v>
      </c>
      <c r="G58" s="22" t="s">
        <v>5</v>
      </c>
      <c r="H58" s="22" t="s">
        <v>3</v>
      </c>
      <c r="I58" s="22" t="s">
        <v>4</v>
      </c>
      <c r="J58" s="22" t="s">
        <v>5</v>
      </c>
      <c r="K58" s="22" t="s">
        <v>3</v>
      </c>
      <c r="L58" s="22" t="s">
        <v>4</v>
      </c>
      <c r="M58" s="22" t="s">
        <v>5</v>
      </c>
    </row>
    <row r="59" spans="1:13" x14ac:dyDescent="0.25">
      <c r="A59" s="23" t="s">
        <v>6</v>
      </c>
      <c r="B59" s="24">
        <f t="shared" ref="B59:M59" si="3">SUM(B60:B67)</f>
        <v>59181</v>
      </c>
      <c r="C59" s="24">
        <f t="shared" si="3"/>
        <v>56920</v>
      </c>
      <c r="D59" s="24">
        <f t="shared" si="3"/>
        <v>116101</v>
      </c>
      <c r="E59" s="24">
        <f t="shared" si="3"/>
        <v>59095</v>
      </c>
      <c r="F59" s="24">
        <f t="shared" si="3"/>
        <v>57890</v>
      </c>
      <c r="G59" s="24">
        <f t="shared" si="3"/>
        <v>116985</v>
      </c>
      <c r="H59" s="24">
        <f t="shared" si="3"/>
        <v>61768</v>
      </c>
      <c r="I59" s="24">
        <f t="shared" si="3"/>
        <v>63028</v>
      </c>
      <c r="J59" s="24">
        <f t="shared" si="3"/>
        <v>124796</v>
      </c>
      <c r="K59" s="24">
        <f t="shared" si="3"/>
        <v>180044</v>
      </c>
      <c r="L59" s="24">
        <f t="shared" si="3"/>
        <v>177838</v>
      </c>
      <c r="M59" s="24">
        <f t="shared" si="3"/>
        <v>357882</v>
      </c>
    </row>
    <row r="60" spans="1:13" x14ac:dyDescent="0.25">
      <c r="A60" s="25" t="s">
        <v>14</v>
      </c>
      <c r="B60" s="26">
        <f>B12+B23+B31+B38+B39</f>
        <v>5494</v>
      </c>
      <c r="C60" s="26">
        <f>C12+C23+C31+C38+C39</f>
        <v>5322</v>
      </c>
      <c r="D60" s="26">
        <f>D12+D23+D31+D38+D39</f>
        <v>10816</v>
      </c>
      <c r="E60" s="26">
        <f>E12+E23+E31+E38+E39</f>
        <v>5524</v>
      </c>
      <c r="F60" s="26">
        <f>F12+F23+F31+F38+F39</f>
        <v>5568</v>
      </c>
      <c r="G60" s="26">
        <f>G12+G23+G31+G38+G39</f>
        <v>11092</v>
      </c>
      <c r="H60" s="26">
        <f>H12+H23+H31+H38+H39</f>
        <v>5464</v>
      </c>
      <c r="I60" s="26">
        <f>I12+I23+I31+I38+I39</f>
        <v>6019</v>
      </c>
      <c r="J60" s="26">
        <f>J12+J23+J31+J38+J39</f>
        <v>11483</v>
      </c>
      <c r="K60" s="26">
        <f>K12+K23+K31+K38+K39</f>
        <v>16482</v>
      </c>
      <c r="L60" s="26">
        <f>L12+L23+L31+L38+L39</f>
        <v>16909</v>
      </c>
      <c r="M60" s="26">
        <f>M12+M23+M31+M38+M39</f>
        <v>33391</v>
      </c>
    </row>
    <row r="61" spans="1:13" x14ac:dyDescent="0.25">
      <c r="A61" s="25" t="s">
        <v>15</v>
      </c>
      <c r="B61" s="26">
        <f>B15+B22+B41+B42+B43+B49+B52+B54</f>
        <v>3341</v>
      </c>
      <c r="C61" s="26">
        <f>C15+C22+C41+C42+C43+C49+C52+C54</f>
        <v>3182</v>
      </c>
      <c r="D61" s="26">
        <f>D15+D22+D41+D42+D43+D49+D52+D54</f>
        <v>6523</v>
      </c>
      <c r="E61" s="26">
        <f>E15+E22+E41+E42+E43+E49+E52+E54</f>
        <v>3515</v>
      </c>
      <c r="F61" s="26">
        <f>F15+F22+F41+F42+F43+F49+F52+F54</f>
        <v>3379</v>
      </c>
      <c r="G61" s="26">
        <f>G15+G22+G41+G42+G43+G49+G52+G54</f>
        <v>6894</v>
      </c>
      <c r="H61" s="26">
        <f>H15+H22+H41+H42+H43+H49+H52+H54</f>
        <v>4066</v>
      </c>
      <c r="I61" s="26">
        <f>I15+I22+I41+I42+I43+I49+I52+I54</f>
        <v>3909</v>
      </c>
      <c r="J61" s="26">
        <f>J15+J22+J41+J42+J43+J49+J52+J54</f>
        <v>7975</v>
      </c>
      <c r="K61" s="26">
        <f>K15+K22+K41+K42+K43+K49+K52+K54</f>
        <v>10922</v>
      </c>
      <c r="L61" s="26">
        <f>L15+L22+L41+L42+L43+L49+L52+L54</f>
        <v>10470</v>
      </c>
      <c r="M61" s="26">
        <f>M15+M22+M41+M42+M43+M49+M52+M54</f>
        <v>21392</v>
      </c>
    </row>
    <row r="62" spans="1:13" x14ac:dyDescent="0.25">
      <c r="A62" s="25" t="s">
        <v>16</v>
      </c>
      <c r="B62" s="26">
        <f>B29</f>
        <v>15739</v>
      </c>
      <c r="C62" s="26">
        <f>C29</f>
        <v>15178</v>
      </c>
      <c r="D62" s="26">
        <f>D29</f>
        <v>30917</v>
      </c>
      <c r="E62" s="26">
        <f>E29</f>
        <v>15593</v>
      </c>
      <c r="F62" s="26">
        <f>F29</f>
        <v>15681</v>
      </c>
      <c r="G62" s="26">
        <f>G29</f>
        <v>31274</v>
      </c>
      <c r="H62" s="26">
        <f>H29</f>
        <v>15120</v>
      </c>
      <c r="I62" s="26">
        <f>I29</f>
        <v>15243</v>
      </c>
      <c r="J62" s="26">
        <f>J29</f>
        <v>30363</v>
      </c>
      <c r="K62" s="26">
        <f>K29</f>
        <v>46452</v>
      </c>
      <c r="L62" s="26">
        <f>L29</f>
        <v>46102</v>
      </c>
      <c r="M62" s="26">
        <f>M29</f>
        <v>92554</v>
      </c>
    </row>
    <row r="63" spans="1:13" x14ac:dyDescent="0.25">
      <c r="A63" s="25" t="s">
        <v>17</v>
      </c>
      <c r="B63" s="26">
        <f>B17+B24+B34+B35+B40+B46</f>
        <v>6848</v>
      </c>
      <c r="C63" s="26">
        <f>C17+C24+C34+C35+C40+C46</f>
        <v>6616</v>
      </c>
      <c r="D63" s="26">
        <f>D17+D24+D34+D35+D40+D46</f>
        <v>13464</v>
      </c>
      <c r="E63" s="26">
        <f>E17+E24+E34+E35+E40+E46</f>
        <v>6729</v>
      </c>
      <c r="F63" s="26">
        <f>F17+F24+F34+F35+F40+F46</f>
        <v>6485</v>
      </c>
      <c r="G63" s="26">
        <f>G17+G24+G34+G35+G40+G46</f>
        <v>13214</v>
      </c>
      <c r="H63" s="26">
        <f>H17+H24+H34+H35+H40+H46</f>
        <v>7301</v>
      </c>
      <c r="I63" s="26">
        <f>I17+I24+I34+I35+I40+I46</f>
        <v>7676</v>
      </c>
      <c r="J63" s="26">
        <f>J17+J24+J34+J35+J40+J46</f>
        <v>14977</v>
      </c>
      <c r="K63" s="26">
        <f>K17+K24+K34+K35+K40+K46</f>
        <v>20878</v>
      </c>
      <c r="L63" s="26">
        <f>L17+L24+L34+L35+L40+L46</f>
        <v>20777</v>
      </c>
      <c r="M63" s="26">
        <f>M17+M24+M34+M35+M40+M46</f>
        <v>41655</v>
      </c>
    </row>
    <row r="64" spans="1:13" x14ac:dyDescent="0.25">
      <c r="A64" s="25" t="s">
        <v>18</v>
      </c>
      <c r="B64" s="26">
        <f t="shared" ref="B64:M64" si="4">B13+B14+B16+B18+B20+B44+B53</f>
        <v>10059</v>
      </c>
      <c r="C64" s="26">
        <f t="shared" si="4"/>
        <v>9881</v>
      </c>
      <c r="D64" s="26">
        <f t="shared" si="4"/>
        <v>19940</v>
      </c>
      <c r="E64" s="26">
        <f t="shared" si="4"/>
        <v>10075</v>
      </c>
      <c r="F64" s="26">
        <f t="shared" si="4"/>
        <v>9668</v>
      </c>
      <c r="G64" s="26">
        <f t="shared" si="4"/>
        <v>19743</v>
      </c>
      <c r="H64" s="26">
        <f t="shared" si="4"/>
        <v>10866</v>
      </c>
      <c r="I64" s="26">
        <f t="shared" si="4"/>
        <v>10968</v>
      </c>
      <c r="J64" s="26">
        <f t="shared" si="4"/>
        <v>21834</v>
      </c>
      <c r="K64" s="26">
        <f t="shared" si="4"/>
        <v>31000</v>
      </c>
      <c r="L64" s="26">
        <f t="shared" si="4"/>
        <v>30517</v>
      </c>
      <c r="M64" s="26">
        <f t="shared" si="4"/>
        <v>61517</v>
      </c>
    </row>
    <row r="65" spans="1:13" x14ac:dyDescent="0.25">
      <c r="A65" s="25" t="s">
        <v>19</v>
      </c>
      <c r="B65" s="26">
        <f t="shared" ref="B65:M65" si="5">B10+B21+B25+B26+B32+B33</f>
        <v>8823</v>
      </c>
      <c r="C65" s="26">
        <f t="shared" si="5"/>
        <v>8325</v>
      </c>
      <c r="D65" s="26">
        <f t="shared" si="5"/>
        <v>17148</v>
      </c>
      <c r="E65" s="26">
        <f t="shared" si="5"/>
        <v>8850</v>
      </c>
      <c r="F65" s="26">
        <f t="shared" si="5"/>
        <v>8658</v>
      </c>
      <c r="G65" s="26">
        <f t="shared" si="5"/>
        <v>17508</v>
      </c>
      <c r="H65" s="26">
        <f t="shared" si="5"/>
        <v>9101</v>
      </c>
      <c r="I65" s="26">
        <f t="shared" si="5"/>
        <v>8981</v>
      </c>
      <c r="J65" s="26">
        <f t="shared" si="5"/>
        <v>18082</v>
      </c>
      <c r="K65" s="26">
        <f t="shared" si="5"/>
        <v>26774</v>
      </c>
      <c r="L65" s="26">
        <f t="shared" si="5"/>
        <v>25964</v>
      </c>
      <c r="M65" s="26">
        <f t="shared" si="5"/>
        <v>52738</v>
      </c>
    </row>
    <row r="66" spans="1:13" x14ac:dyDescent="0.25">
      <c r="A66" s="25" t="s">
        <v>20</v>
      </c>
      <c r="B66" s="26">
        <f t="shared" ref="B66:M66" si="6">B27+B30+B36+B50+B51+B55</f>
        <v>5836</v>
      </c>
      <c r="C66" s="26">
        <f t="shared" si="6"/>
        <v>5527</v>
      </c>
      <c r="D66" s="26">
        <f t="shared" si="6"/>
        <v>11363</v>
      </c>
      <c r="E66" s="26">
        <f t="shared" si="6"/>
        <v>5914</v>
      </c>
      <c r="F66" s="26">
        <f t="shared" si="6"/>
        <v>5662</v>
      </c>
      <c r="G66" s="26">
        <f t="shared" si="6"/>
        <v>11576</v>
      </c>
      <c r="H66" s="26">
        <f t="shared" si="6"/>
        <v>6726</v>
      </c>
      <c r="I66" s="26">
        <f t="shared" si="6"/>
        <v>6867</v>
      </c>
      <c r="J66" s="26">
        <f t="shared" si="6"/>
        <v>13593</v>
      </c>
      <c r="K66" s="26">
        <f t="shared" si="6"/>
        <v>18476</v>
      </c>
      <c r="L66" s="26">
        <f t="shared" si="6"/>
        <v>18056</v>
      </c>
      <c r="M66" s="26">
        <f t="shared" si="6"/>
        <v>36532</v>
      </c>
    </row>
    <row r="67" spans="1:13" x14ac:dyDescent="0.25">
      <c r="A67" s="25" t="s">
        <v>21</v>
      </c>
      <c r="B67" s="26">
        <f t="shared" ref="B67:M67" si="7">B11+B19+B28+B37+B45+B47+B48</f>
        <v>3041</v>
      </c>
      <c r="C67" s="26">
        <f t="shared" si="7"/>
        <v>2889</v>
      </c>
      <c r="D67" s="26">
        <f t="shared" si="7"/>
        <v>5930</v>
      </c>
      <c r="E67" s="26">
        <f t="shared" si="7"/>
        <v>2895</v>
      </c>
      <c r="F67" s="26">
        <f t="shared" si="7"/>
        <v>2789</v>
      </c>
      <c r="G67" s="26">
        <f t="shared" si="7"/>
        <v>5684</v>
      </c>
      <c r="H67" s="26">
        <f t="shared" si="7"/>
        <v>3124</v>
      </c>
      <c r="I67" s="26">
        <f t="shared" si="7"/>
        <v>3365</v>
      </c>
      <c r="J67" s="26">
        <f t="shared" si="7"/>
        <v>6489</v>
      </c>
      <c r="K67" s="26">
        <f t="shared" si="7"/>
        <v>9060</v>
      </c>
      <c r="L67" s="26">
        <f t="shared" si="7"/>
        <v>9043</v>
      </c>
      <c r="M67" s="26">
        <f t="shared" si="7"/>
        <v>18103</v>
      </c>
    </row>
    <row r="68" spans="1:13" x14ac:dyDescent="0.2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70" spans="1:13" x14ac:dyDescent="0.25">
      <c r="A70" s="29" t="s">
        <v>101</v>
      </c>
    </row>
  </sheetData>
  <mergeCells count="10">
    <mergeCell ref="K57:M57"/>
    <mergeCell ref="B7:D7"/>
    <mergeCell ref="E7:G7"/>
    <mergeCell ref="H7:J7"/>
    <mergeCell ref="K7:M7"/>
    <mergeCell ref="A7:A8"/>
    <mergeCell ref="A57:A58"/>
    <mergeCell ref="B57:D57"/>
    <mergeCell ref="E57:G57"/>
    <mergeCell ref="H57:J5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94"/>
  <sheetViews>
    <sheetView zoomScale="90" zoomScaleNormal="90" workbookViewId="0">
      <selection activeCell="A2" sqref="A2"/>
    </sheetView>
  </sheetViews>
  <sheetFormatPr baseColWidth="10" defaultRowHeight="15.75" x14ac:dyDescent="0.25"/>
  <cols>
    <col min="1" max="1" width="63.140625" style="33" customWidth="1"/>
    <col min="2" max="6" width="11.5703125" style="32" bestFit="1" customWidth="1"/>
    <col min="7" max="7" width="13.140625" style="32" bestFit="1" customWidth="1"/>
    <col min="8" max="9" width="11.5703125" style="32" bestFit="1" customWidth="1"/>
    <col min="10" max="10" width="13.140625" style="32" bestFit="1" customWidth="1"/>
    <col min="11" max="12" width="11.5703125" style="32" bestFit="1" customWidth="1"/>
    <col min="13" max="13" width="13.140625" style="32" bestFit="1" customWidth="1"/>
    <col min="14" max="16" width="11.5703125" style="32" bestFit="1" customWidth="1"/>
    <col min="17" max="19" width="13.140625" style="32" bestFit="1" customWidth="1"/>
    <col min="20" max="25" width="11.42578125" style="32"/>
    <col min="26" max="16384" width="11.42578125" style="33"/>
  </cols>
  <sheetData>
    <row r="1" spans="1:25" s="18" customFormat="1" ht="18" x14ac:dyDescent="0.25">
      <c r="A1" s="17" t="s">
        <v>0</v>
      </c>
      <c r="S1" s="20"/>
    </row>
    <row r="2" spans="1:25" s="18" customFormat="1" ht="18" x14ac:dyDescent="0.25">
      <c r="A2" s="17" t="s">
        <v>87</v>
      </c>
    </row>
    <row r="3" spans="1:25" s="18" customFormat="1" ht="18" x14ac:dyDescent="0.25">
      <c r="A3" s="17" t="s">
        <v>1</v>
      </c>
    </row>
    <row r="4" spans="1:25" s="18" customFormat="1" ht="18" x14ac:dyDescent="0.25">
      <c r="A4" s="17" t="s">
        <v>100</v>
      </c>
    </row>
    <row r="5" spans="1:25" s="18" customFormat="1" ht="18" x14ac:dyDescent="0.25">
      <c r="A5" s="17" t="s">
        <v>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s="18" customFormat="1" ht="16.5" thickBot="1" x14ac:dyDescent="0.3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30"/>
      <c r="P6" s="20"/>
      <c r="Q6" s="20"/>
      <c r="R6" s="20"/>
      <c r="S6" s="21" t="s">
        <v>82</v>
      </c>
      <c r="T6" s="20"/>
      <c r="U6" s="20"/>
      <c r="V6" s="20"/>
      <c r="W6" s="20"/>
      <c r="X6" s="20"/>
      <c r="Y6" s="20"/>
    </row>
    <row r="7" spans="1:25" s="18" customFormat="1" ht="16.5" thickBot="1" x14ac:dyDescent="0.3">
      <c r="A7" s="46" t="s">
        <v>33</v>
      </c>
      <c r="B7" s="48" t="s">
        <v>7</v>
      </c>
      <c r="C7" s="48"/>
      <c r="D7" s="48"/>
      <c r="E7" s="48" t="s">
        <v>8</v>
      </c>
      <c r="F7" s="48"/>
      <c r="G7" s="48"/>
      <c r="H7" s="48" t="s">
        <v>9</v>
      </c>
      <c r="I7" s="48"/>
      <c r="J7" s="48"/>
      <c r="K7" s="48" t="s">
        <v>10</v>
      </c>
      <c r="L7" s="48"/>
      <c r="M7" s="48"/>
      <c r="N7" s="48" t="s">
        <v>11</v>
      </c>
      <c r="O7" s="48"/>
      <c r="P7" s="48"/>
      <c r="Q7" s="48" t="s">
        <v>12</v>
      </c>
      <c r="R7" s="48"/>
      <c r="S7" s="48"/>
      <c r="T7" s="20"/>
      <c r="U7" s="20"/>
      <c r="V7" s="20"/>
      <c r="W7" s="20"/>
      <c r="X7" s="20"/>
      <c r="Y7" s="20"/>
    </row>
    <row r="8" spans="1:25" s="18" customFormat="1" x14ac:dyDescent="0.25">
      <c r="A8" s="47"/>
      <c r="B8" s="22" t="s">
        <v>3</v>
      </c>
      <c r="C8" s="22" t="s">
        <v>4</v>
      </c>
      <c r="D8" s="22" t="s">
        <v>5</v>
      </c>
      <c r="E8" s="22" t="s">
        <v>3</v>
      </c>
      <c r="F8" s="22" t="s">
        <v>4</v>
      </c>
      <c r="G8" s="22" t="s">
        <v>5</v>
      </c>
      <c r="H8" s="22" t="s">
        <v>3</v>
      </c>
      <c r="I8" s="22" t="s">
        <v>4</v>
      </c>
      <c r="J8" s="22" t="s">
        <v>5</v>
      </c>
      <c r="K8" s="22" t="s">
        <v>3</v>
      </c>
      <c r="L8" s="22" t="s">
        <v>4</v>
      </c>
      <c r="M8" s="22" t="s">
        <v>5</v>
      </c>
      <c r="N8" s="22" t="s">
        <v>3</v>
      </c>
      <c r="O8" s="22" t="s">
        <v>4</v>
      </c>
      <c r="P8" s="22" t="s">
        <v>5</v>
      </c>
      <c r="Q8" s="22" t="s">
        <v>3</v>
      </c>
      <c r="R8" s="22" t="s">
        <v>4</v>
      </c>
      <c r="S8" s="22" t="s">
        <v>5</v>
      </c>
      <c r="T8" s="20"/>
      <c r="U8" s="20"/>
      <c r="V8" s="20"/>
      <c r="W8" s="20"/>
      <c r="X8" s="20"/>
      <c r="Y8" s="20"/>
    </row>
    <row r="9" spans="1:25" s="18" customFormat="1" x14ac:dyDescent="0.25">
      <c r="A9" s="23" t="s">
        <v>34</v>
      </c>
      <c r="B9" s="24">
        <v>14276</v>
      </c>
      <c r="C9" s="24">
        <v>14507</v>
      </c>
      <c r="D9" s="24">
        <v>28783</v>
      </c>
      <c r="E9" s="24">
        <v>52593</v>
      </c>
      <c r="F9" s="24">
        <v>52261</v>
      </c>
      <c r="G9" s="24">
        <v>104854</v>
      </c>
      <c r="H9" s="24">
        <v>52766</v>
      </c>
      <c r="I9" s="24">
        <v>52885</v>
      </c>
      <c r="J9" s="24">
        <v>105651</v>
      </c>
      <c r="K9" s="24">
        <v>50543</v>
      </c>
      <c r="L9" s="24">
        <v>50468</v>
      </c>
      <c r="M9" s="24">
        <v>101011</v>
      </c>
      <c r="N9" s="24">
        <v>9866</v>
      </c>
      <c r="O9" s="24">
        <v>7717</v>
      </c>
      <c r="P9" s="24">
        <v>17583</v>
      </c>
      <c r="Q9" s="24">
        <v>155902</v>
      </c>
      <c r="R9" s="24">
        <v>155614</v>
      </c>
      <c r="S9" s="24">
        <v>311516</v>
      </c>
      <c r="T9" s="20"/>
      <c r="U9" s="20"/>
      <c r="V9" s="20"/>
      <c r="W9" s="20"/>
      <c r="X9" s="20"/>
      <c r="Y9" s="20"/>
    </row>
    <row r="10" spans="1:25" s="18" customFormat="1" x14ac:dyDescent="0.25">
      <c r="A10" s="25" t="s">
        <v>35</v>
      </c>
      <c r="B10" s="31">
        <v>248</v>
      </c>
      <c r="C10" s="31">
        <v>224</v>
      </c>
      <c r="D10" s="31">
        <v>472</v>
      </c>
      <c r="E10" s="31">
        <v>774</v>
      </c>
      <c r="F10" s="31">
        <v>743</v>
      </c>
      <c r="G10" s="31">
        <v>1517</v>
      </c>
      <c r="H10" s="31">
        <v>797</v>
      </c>
      <c r="I10" s="31">
        <v>784</v>
      </c>
      <c r="J10" s="31">
        <v>1581</v>
      </c>
      <c r="K10" s="31">
        <v>689</v>
      </c>
      <c r="L10" s="31">
        <v>735</v>
      </c>
      <c r="M10" s="31">
        <v>1424</v>
      </c>
      <c r="N10" s="31">
        <v>157</v>
      </c>
      <c r="O10" s="31">
        <v>118</v>
      </c>
      <c r="P10" s="31">
        <v>275</v>
      </c>
      <c r="Q10" s="31">
        <v>2260</v>
      </c>
      <c r="R10" s="31">
        <v>2262</v>
      </c>
      <c r="S10" s="31">
        <v>4522</v>
      </c>
      <c r="T10" s="20"/>
      <c r="U10" s="20"/>
      <c r="V10" s="20"/>
      <c r="W10" s="20"/>
      <c r="X10" s="20"/>
      <c r="Y10" s="20"/>
    </row>
    <row r="11" spans="1:25" s="18" customFormat="1" x14ac:dyDescent="0.25">
      <c r="A11" s="25" t="s">
        <v>36</v>
      </c>
      <c r="B11" s="31">
        <v>278</v>
      </c>
      <c r="C11" s="31">
        <v>305</v>
      </c>
      <c r="D11" s="31">
        <v>583</v>
      </c>
      <c r="E11" s="31">
        <v>960</v>
      </c>
      <c r="F11" s="31">
        <v>914</v>
      </c>
      <c r="G11" s="31">
        <v>1874</v>
      </c>
      <c r="H11" s="31">
        <v>962</v>
      </c>
      <c r="I11" s="31">
        <v>959</v>
      </c>
      <c r="J11" s="31">
        <v>1921</v>
      </c>
      <c r="K11" s="31">
        <v>765</v>
      </c>
      <c r="L11" s="31">
        <v>869</v>
      </c>
      <c r="M11" s="31">
        <v>1634</v>
      </c>
      <c r="N11" s="31">
        <v>104</v>
      </c>
      <c r="O11" s="31">
        <v>89</v>
      </c>
      <c r="P11" s="31">
        <v>193</v>
      </c>
      <c r="Q11" s="31">
        <v>2687</v>
      </c>
      <c r="R11" s="31">
        <v>2742</v>
      </c>
      <c r="S11" s="31">
        <v>5429</v>
      </c>
      <c r="T11" s="20"/>
      <c r="U11" s="20"/>
      <c r="V11" s="20"/>
      <c r="W11" s="20"/>
      <c r="X11" s="20"/>
      <c r="Y11" s="20"/>
    </row>
    <row r="12" spans="1:25" s="18" customFormat="1" x14ac:dyDescent="0.25">
      <c r="A12" s="25" t="s">
        <v>37</v>
      </c>
      <c r="B12" s="31">
        <v>514</v>
      </c>
      <c r="C12" s="31">
        <v>469</v>
      </c>
      <c r="D12" s="31">
        <v>983</v>
      </c>
      <c r="E12" s="31">
        <v>1703</v>
      </c>
      <c r="F12" s="31">
        <v>1675</v>
      </c>
      <c r="G12" s="31">
        <v>3378</v>
      </c>
      <c r="H12" s="31">
        <v>1627</v>
      </c>
      <c r="I12" s="31">
        <v>1691</v>
      </c>
      <c r="J12" s="31">
        <v>3318</v>
      </c>
      <c r="K12" s="31">
        <v>1483</v>
      </c>
      <c r="L12" s="31">
        <v>1669</v>
      </c>
      <c r="M12" s="31">
        <v>3152</v>
      </c>
      <c r="N12" s="31">
        <v>219</v>
      </c>
      <c r="O12" s="31">
        <v>194</v>
      </c>
      <c r="P12" s="31">
        <v>413</v>
      </c>
      <c r="Q12" s="31">
        <v>4813</v>
      </c>
      <c r="R12" s="31">
        <v>5035</v>
      </c>
      <c r="S12" s="31">
        <v>9848</v>
      </c>
      <c r="T12" s="20"/>
      <c r="U12" s="20"/>
      <c r="V12" s="20"/>
      <c r="W12" s="20"/>
      <c r="X12" s="20"/>
      <c r="Y12" s="20"/>
    </row>
    <row r="13" spans="1:25" s="18" customFormat="1" x14ac:dyDescent="0.25">
      <c r="A13" s="25" t="s">
        <v>38</v>
      </c>
      <c r="B13" s="31">
        <v>199</v>
      </c>
      <c r="C13" s="31">
        <v>187</v>
      </c>
      <c r="D13" s="31">
        <v>386</v>
      </c>
      <c r="E13" s="31">
        <v>582</v>
      </c>
      <c r="F13" s="31">
        <v>577</v>
      </c>
      <c r="G13" s="31">
        <v>1159</v>
      </c>
      <c r="H13" s="31">
        <v>620</v>
      </c>
      <c r="I13" s="31">
        <v>595</v>
      </c>
      <c r="J13" s="31">
        <v>1215</v>
      </c>
      <c r="K13" s="31">
        <v>606</v>
      </c>
      <c r="L13" s="31">
        <v>617</v>
      </c>
      <c r="M13" s="31">
        <v>1223</v>
      </c>
      <c r="N13" s="31">
        <v>109</v>
      </c>
      <c r="O13" s="31">
        <v>63</v>
      </c>
      <c r="P13" s="31">
        <v>172</v>
      </c>
      <c r="Q13" s="31">
        <v>1808</v>
      </c>
      <c r="R13" s="31">
        <v>1789</v>
      </c>
      <c r="S13" s="31">
        <v>3597</v>
      </c>
      <c r="T13" s="20"/>
      <c r="U13" s="20"/>
      <c r="V13" s="20"/>
      <c r="W13" s="20"/>
      <c r="X13" s="20"/>
      <c r="Y13" s="20"/>
    </row>
    <row r="14" spans="1:25" s="18" customFormat="1" x14ac:dyDescent="0.25">
      <c r="A14" s="25" t="s">
        <v>39</v>
      </c>
      <c r="B14" s="31">
        <v>244</v>
      </c>
      <c r="C14" s="31">
        <v>271</v>
      </c>
      <c r="D14" s="31">
        <v>515</v>
      </c>
      <c r="E14" s="31">
        <v>829</v>
      </c>
      <c r="F14" s="31">
        <v>812</v>
      </c>
      <c r="G14" s="31">
        <v>1641</v>
      </c>
      <c r="H14" s="31">
        <v>819</v>
      </c>
      <c r="I14" s="31">
        <v>848</v>
      </c>
      <c r="J14" s="31">
        <v>1667</v>
      </c>
      <c r="K14" s="31">
        <v>773</v>
      </c>
      <c r="L14" s="31">
        <v>793</v>
      </c>
      <c r="M14" s="31">
        <v>1566</v>
      </c>
      <c r="N14" s="31">
        <v>161</v>
      </c>
      <c r="O14" s="31">
        <v>104</v>
      </c>
      <c r="P14" s="31">
        <v>265</v>
      </c>
      <c r="Q14" s="31">
        <v>2421</v>
      </c>
      <c r="R14" s="31">
        <v>2453</v>
      </c>
      <c r="S14" s="31">
        <v>4874</v>
      </c>
      <c r="T14" s="20"/>
      <c r="U14" s="20"/>
      <c r="V14" s="20"/>
      <c r="W14" s="20"/>
      <c r="X14" s="20"/>
      <c r="Y14" s="20"/>
    </row>
    <row r="15" spans="1:25" s="18" customFormat="1" x14ac:dyDescent="0.25">
      <c r="A15" s="25" t="s">
        <v>40</v>
      </c>
      <c r="B15" s="31">
        <v>17</v>
      </c>
      <c r="C15" s="31">
        <v>17</v>
      </c>
      <c r="D15" s="31">
        <v>34</v>
      </c>
      <c r="E15" s="31">
        <v>56</v>
      </c>
      <c r="F15" s="31">
        <v>50</v>
      </c>
      <c r="G15" s="31">
        <v>106</v>
      </c>
      <c r="H15" s="31">
        <v>62</v>
      </c>
      <c r="I15" s="31">
        <v>54</v>
      </c>
      <c r="J15" s="31">
        <v>116</v>
      </c>
      <c r="K15" s="31">
        <v>71</v>
      </c>
      <c r="L15" s="31">
        <v>40</v>
      </c>
      <c r="M15" s="31">
        <v>111</v>
      </c>
      <c r="N15" s="31">
        <v>9</v>
      </c>
      <c r="O15" s="31">
        <v>12</v>
      </c>
      <c r="P15" s="31">
        <v>21</v>
      </c>
      <c r="Q15" s="31">
        <v>189</v>
      </c>
      <c r="R15" s="31">
        <v>144</v>
      </c>
      <c r="S15" s="31">
        <v>333</v>
      </c>
      <c r="T15" s="20"/>
      <c r="U15" s="20"/>
      <c r="V15" s="20"/>
      <c r="W15" s="20"/>
      <c r="X15" s="20"/>
      <c r="Y15" s="20"/>
    </row>
    <row r="16" spans="1:25" s="18" customFormat="1" x14ac:dyDescent="0.25">
      <c r="A16" s="25" t="s">
        <v>41</v>
      </c>
      <c r="B16" s="31">
        <v>1109</v>
      </c>
      <c r="C16" s="31">
        <v>1187</v>
      </c>
      <c r="D16" s="31">
        <v>2296</v>
      </c>
      <c r="E16" s="31">
        <v>4472</v>
      </c>
      <c r="F16" s="31">
        <v>4512</v>
      </c>
      <c r="G16" s="31">
        <v>8984</v>
      </c>
      <c r="H16" s="31">
        <v>4406</v>
      </c>
      <c r="I16" s="31">
        <v>4408</v>
      </c>
      <c r="J16" s="31">
        <v>8814</v>
      </c>
      <c r="K16" s="31">
        <v>4525</v>
      </c>
      <c r="L16" s="31">
        <v>4390</v>
      </c>
      <c r="M16" s="31">
        <v>8915</v>
      </c>
      <c r="N16" s="31">
        <v>971</v>
      </c>
      <c r="O16" s="31">
        <v>696</v>
      </c>
      <c r="P16" s="31">
        <v>1667</v>
      </c>
      <c r="Q16" s="31">
        <v>13403</v>
      </c>
      <c r="R16" s="31">
        <v>13310</v>
      </c>
      <c r="S16" s="31">
        <v>26713</v>
      </c>
      <c r="T16" s="20"/>
      <c r="U16" s="20"/>
      <c r="V16" s="20"/>
      <c r="W16" s="20"/>
      <c r="X16" s="20"/>
      <c r="Y16" s="20"/>
    </row>
    <row r="17" spans="1:25" s="18" customFormat="1" x14ac:dyDescent="0.25">
      <c r="A17" s="25" t="s">
        <v>42</v>
      </c>
      <c r="B17" s="31">
        <v>108</v>
      </c>
      <c r="C17" s="31">
        <v>107</v>
      </c>
      <c r="D17" s="31">
        <v>215</v>
      </c>
      <c r="E17" s="31">
        <v>317</v>
      </c>
      <c r="F17" s="31">
        <v>301</v>
      </c>
      <c r="G17" s="31">
        <v>618</v>
      </c>
      <c r="H17" s="31">
        <v>348</v>
      </c>
      <c r="I17" s="31">
        <v>331</v>
      </c>
      <c r="J17" s="31">
        <v>679</v>
      </c>
      <c r="K17" s="31">
        <v>320</v>
      </c>
      <c r="L17" s="31">
        <v>270</v>
      </c>
      <c r="M17" s="31">
        <v>590</v>
      </c>
      <c r="N17" s="31">
        <v>41</v>
      </c>
      <c r="O17" s="31">
        <v>40</v>
      </c>
      <c r="P17" s="31">
        <v>81</v>
      </c>
      <c r="Q17" s="31">
        <v>985</v>
      </c>
      <c r="R17" s="31">
        <v>902</v>
      </c>
      <c r="S17" s="31">
        <v>1887</v>
      </c>
      <c r="T17" s="20"/>
      <c r="U17" s="20"/>
      <c r="V17" s="20"/>
      <c r="W17" s="20"/>
      <c r="X17" s="20"/>
      <c r="Y17" s="20"/>
    </row>
    <row r="18" spans="1:25" s="18" customFormat="1" x14ac:dyDescent="0.25">
      <c r="A18" s="25" t="s">
        <v>43</v>
      </c>
      <c r="B18" s="31">
        <v>291</v>
      </c>
      <c r="C18" s="31">
        <v>289</v>
      </c>
      <c r="D18" s="31">
        <v>580</v>
      </c>
      <c r="E18" s="31">
        <v>805</v>
      </c>
      <c r="F18" s="31">
        <v>854</v>
      </c>
      <c r="G18" s="31">
        <v>1659</v>
      </c>
      <c r="H18" s="31">
        <v>864</v>
      </c>
      <c r="I18" s="31">
        <v>929</v>
      </c>
      <c r="J18" s="31">
        <v>1793</v>
      </c>
      <c r="K18" s="31">
        <v>737</v>
      </c>
      <c r="L18" s="31">
        <v>756</v>
      </c>
      <c r="M18" s="31">
        <v>1493</v>
      </c>
      <c r="N18" s="31">
        <v>141</v>
      </c>
      <c r="O18" s="31">
        <v>82</v>
      </c>
      <c r="P18" s="31">
        <v>223</v>
      </c>
      <c r="Q18" s="31">
        <v>2406</v>
      </c>
      <c r="R18" s="31">
        <v>2539</v>
      </c>
      <c r="S18" s="31">
        <v>4945</v>
      </c>
      <c r="T18" s="20"/>
      <c r="U18" s="20"/>
      <c r="V18" s="20"/>
      <c r="W18" s="20"/>
      <c r="X18" s="20"/>
      <c r="Y18" s="20"/>
    </row>
    <row r="19" spans="1:25" s="18" customFormat="1" x14ac:dyDescent="0.25">
      <c r="A19" s="25" t="s">
        <v>44</v>
      </c>
      <c r="B19" s="31">
        <v>29</v>
      </c>
      <c r="C19" s="31">
        <v>36</v>
      </c>
      <c r="D19" s="31">
        <v>65</v>
      </c>
      <c r="E19" s="31">
        <v>151</v>
      </c>
      <c r="F19" s="31">
        <v>112</v>
      </c>
      <c r="G19" s="31">
        <v>263</v>
      </c>
      <c r="H19" s="31">
        <v>128</v>
      </c>
      <c r="I19" s="31">
        <v>95</v>
      </c>
      <c r="J19" s="31">
        <v>223</v>
      </c>
      <c r="K19" s="31">
        <v>115</v>
      </c>
      <c r="L19" s="31">
        <v>111</v>
      </c>
      <c r="M19" s="31">
        <v>226</v>
      </c>
      <c r="N19" s="31">
        <v>23</v>
      </c>
      <c r="O19" s="31">
        <v>18</v>
      </c>
      <c r="P19" s="31">
        <v>41</v>
      </c>
      <c r="Q19" s="31">
        <v>394</v>
      </c>
      <c r="R19" s="31">
        <v>318</v>
      </c>
      <c r="S19" s="31">
        <v>712</v>
      </c>
      <c r="T19" s="20"/>
      <c r="U19" s="20"/>
      <c r="V19" s="20"/>
      <c r="W19" s="20"/>
      <c r="X19" s="20"/>
      <c r="Y19" s="20"/>
    </row>
    <row r="20" spans="1:25" s="18" customFormat="1" x14ac:dyDescent="0.25">
      <c r="A20" s="25" t="s">
        <v>45</v>
      </c>
      <c r="B20" s="31">
        <v>229</v>
      </c>
      <c r="C20" s="31">
        <v>200</v>
      </c>
      <c r="D20" s="31">
        <v>429</v>
      </c>
      <c r="E20" s="31">
        <v>911</v>
      </c>
      <c r="F20" s="31">
        <v>880</v>
      </c>
      <c r="G20" s="31">
        <v>1791</v>
      </c>
      <c r="H20" s="31">
        <v>908</v>
      </c>
      <c r="I20" s="31">
        <v>834</v>
      </c>
      <c r="J20" s="31">
        <v>1742</v>
      </c>
      <c r="K20" s="31">
        <v>835</v>
      </c>
      <c r="L20" s="31">
        <v>871</v>
      </c>
      <c r="M20" s="31">
        <v>1706</v>
      </c>
      <c r="N20" s="31">
        <v>204</v>
      </c>
      <c r="O20" s="31">
        <v>169</v>
      </c>
      <c r="P20" s="31">
        <v>373</v>
      </c>
      <c r="Q20" s="31">
        <v>2654</v>
      </c>
      <c r="R20" s="31">
        <v>2585</v>
      </c>
      <c r="S20" s="31">
        <v>5239</v>
      </c>
      <c r="T20" s="20"/>
      <c r="U20" s="20"/>
      <c r="V20" s="20"/>
      <c r="W20" s="20"/>
      <c r="X20" s="20"/>
      <c r="Y20" s="20"/>
    </row>
    <row r="21" spans="1:25" s="18" customFormat="1" x14ac:dyDescent="0.25">
      <c r="A21" s="25" t="s">
        <v>46</v>
      </c>
      <c r="B21" s="31">
        <v>81</v>
      </c>
      <c r="C21" s="31">
        <v>92</v>
      </c>
      <c r="D21" s="31">
        <v>173</v>
      </c>
      <c r="E21" s="31">
        <v>287</v>
      </c>
      <c r="F21" s="31">
        <v>246</v>
      </c>
      <c r="G21" s="31">
        <v>533</v>
      </c>
      <c r="H21" s="31">
        <v>262</v>
      </c>
      <c r="I21" s="31">
        <v>250</v>
      </c>
      <c r="J21" s="31">
        <v>512</v>
      </c>
      <c r="K21" s="31">
        <v>241</v>
      </c>
      <c r="L21" s="31">
        <v>249</v>
      </c>
      <c r="M21" s="31">
        <v>490</v>
      </c>
      <c r="N21" s="31">
        <v>36</v>
      </c>
      <c r="O21" s="31">
        <v>17</v>
      </c>
      <c r="P21" s="31">
        <v>53</v>
      </c>
      <c r="Q21" s="31">
        <v>790</v>
      </c>
      <c r="R21" s="31">
        <v>745</v>
      </c>
      <c r="S21" s="31">
        <v>1535</v>
      </c>
      <c r="T21" s="20"/>
      <c r="U21" s="20"/>
      <c r="V21" s="20"/>
      <c r="W21" s="20"/>
      <c r="X21" s="20"/>
      <c r="Y21" s="20"/>
    </row>
    <row r="22" spans="1:25" s="18" customFormat="1" x14ac:dyDescent="0.25">
      <c r="A22" s="25" t="s">
        <v>47</v>
      </c>
      <c r="B22" s="31">
        <v>91</v>
      </c>
      <c r="C22" s="31">
        <v>94</v>
      </c>
      <c r="D22" s="31">
        <v>185</v>
      </c>
      <c r="E22" s="31">
        <v>306</v>
      </c>
      <c r="F22" s="31">
        <v>298</v>
      </c>
      <c r="G22" s="31">
        <v>604</v>
      </c>
      <c r="H22" s="31">
        <v>322</v>
      </c>
      <c r="I22" s="31">
        <v>328</v>
      </c>
      <c r="J22" s="31">
        <v>650</v>
      </c>
      <c r="K22" s="31">
        <v>300</v>
      </c>
      <c r="L22" s="31">
        <v>274</v>
      </c>
      <c r="M22" s="31">
        <v>574</v>
      </c>
      <c r="N22" s="31">
        <v>49</v>
      </c>
      <c r="O22" s="31">
        <v>30</v>
      </c>
      <c r="P22" s="31">
        <v>79</v>
      </c>
      <c r="Q22" s="31">
        <v>928</v>
      </c>
      <c r="R22" s="31">
        <v>900</v>
      </c>
      <c r="S22" s="31">
        <v>1828</v>
      </c>
      <c r="T22" s="20"/>
      <c r="U22" s="20"/>
      <c r="V22" s="20"/>
      <c r="W22" s="20"/>
      <c r="X22" s="20"/>
      <c r="Y22" s="20"/>
    </row>
    <row r="23" spans="1:25" s="18" customFormat="1" x14ac:dyDescent="0.25">
      <c r="A23" s="25" t="s">
        <v>48</v>
      </c>
      <c r="B23" s="31">
        <v>440</v>
      </c>
      <c r="C23" s="31">
        <v>439</v>
      </c>
      <c r="D23" s="31">
        <v>879</v>
      </c>
      <c r="E23" s="31">
        <v>1498</v>
      </c>
      <c r="F23" s="31">
        <v>1462</v>
      </c>
      <c r="G23" s="31">
        <v>2960</v>
      </c>
      <c r="H23" s="31">
        <v>1426</v>
      </c>
      <c r="I23" s="31">
        <v>1627</v>
      </c>
      <c r="J23" s="31">
        <v>3053</v>
      </c>
      <c r="K23" s="31">
        <v>1374</v>
      </c>
      <c r="L23" s="31">
        <v>1505</v>
      </c>
      <c r="M23" s="31">
        <v>2879</v>
      </c>
      <c r="N23" s="31">
        <v>274</v>
      </c>
      <c r="O23" s="31">
        <v>241</v>
      </c>
      <c r="P23" s="31">
        <v>515</v>
      </c>
      <c r="Q23" s="31">
        <v>4298</v>
      </c>
      <c r="R23" s="31">
        <v>4594</v>
      </c>
      <c r="S23" s="31">
        <v>8892</v>
      </c>
      <c r="T23" s="20"/>
      <c r="U23" s="20"/>
      <c r="V23" s="20"/>
      <c r="W23" s="20"/>
      <c r="X23" s="20"/>
      <c r="Y23" s="20"/>
    </row>
    <row r="24" spans="1:25" s="18" customFormat="1" x14ac:dyDescent="0.25">
      <c r="A24" s="25" t="s">
        <v>49</v>
      </c>
      <c r="B24" s="31">
        <v>322</v>
      </c>
      <c r="C24" s="31">
        <v>341</v>
      </c>
      <c r="D24" s="31">
        <v>663</v>
      </c>
      <c r="E24" s="31">
        <v>1636</v>
      </c>
      <c r="F24" s="31">
        <v>1631</v>
      </c>
      <c r="G24" s="31">
        <v>3267</v>
      </c>
      <c r="H24" s="31">
        <v>1787</v>
      </c>
      <c r="I24" s="31">
        <v>1708</v>
      </c>
      <c r="J24" s="31">
        <v>3495</v>
      </c>
      <c r="K24" s="31">
        <v>1690</v>
      </c>
      <c r="L24" s="31">
        <v>1690</v>
      </c>
      <c r="M24" s="31">
        <v>3380</v>
      </c>
      <c r="N24" s="31">
        <v>369</v>
      </c>
      <c r="O24" s="31">
        <v>273</v>
      </c>
      <c r="P24" s="31">
        <v>642</v>
      </c>
      <c r="Q24" s="31">
        <v>5113</v>
      </c>
      <c r="R24" s="31">
        <v>5029</v>
      </c>
      <c r="S24" s="31">
        <v>10142</v>
      </c>
      <c r="T24" s="20"/>
      <c r="U24" s="20"/>
      <c r="V24" s="20"/>
      <c r="W24" s="20"/>
      <c r="X24" s="20"/>
      <c r="Y24" s="20"/>
    </row>
    <row r="25" spans="1:25" s="18" customFormat="1" x14ac:dyDescent="0.25">
      <c r="A25" s="25" t="s">
        <v>50</v>
      </c>
      <c r="B25" s="31">
        <v>75</v>
      </c>
      <c r="C25" s="31">
        <v>66</v>
      </c>
      <c r="D25" s="31">
        <v>141</v>
      </c>
      <c r="E25" s="31">
        <v>180</v>
      </c>
      <c r="F25" s="31">
        <v>175</v>
      </c>
      <c r="G25" s="31">
        <v>355</v>
      </c>
      <c r="H25" s="31">
        <v>172</v>
      </c>
      <c r="I25" s="31">
        <v>179</v>
      </c>
      <c r="J25" s="31">
        <v>351</v>
      </c>
      <c r="K25" s="31">
        <v>159</v>
      </c>
      <c r="L25" s="31">
        <v>173</v>
      </c>
      <c r="M25" s="31">
        <v>332</v>
      </c>
      <c r="N25" s="31">
        <v>33</v>
      </c>
      <c r="O25" s="31">
        <v>22</v>
      </c>
      <c r="P25" s="31">
        <v>55</v>
      </c>
      <c r="Q25" s="31">
        <v>511</v>
      </c>
      <c r="R25" s="31">
        <v>527</v>
      </c>
      <c r="S25" s="31">
        <v>1038</v>
      </c>
      <c r="T25" s="20"/>
      <c r="U25" s="20"/>
      <c r="V25" s="20"/>
      <c r="W25" s="20"/>
      <c r="X25" s="20"/>
      <c r="Y25" s="20"/>
    </row>
    <row r="26" spans="1:25" s="18" customFormat="1" x14ac:dyDescent="0.25">
      <c r="A26" s="25" t="s">
        <v>51</v>
      </c>
      <c r="B26" s="31">
        <v>1377</v>
      </c>
      <c r="C26" s="31">
        <v>1380</v>
      </c>
      <c r="D26" s="31">
        <v>2757</v>
      </c>
      <c r="E26" s="31">
        <v>5159</v>
      </c>
      <c r="F26" s="31">
        <v>4971</v>
      </c>
      <c r="G26" s="31">
        <v>10130</v>
      </c>
      <c r="H26" s="31">
        <v>5195</v>
      </c>
      <c r="I26" s="31">
        <v>5273</v>
      </c>
      <c r="J26" s="31">
        <v>10468</v>
      </c>
      <c r="K26" s="31">
        <v>5104</v>
      </c>
      <c r="L26" s="31">
        <v>4835</v>
      </c>
      <c r="M26" s="31">
        <v>9939</v>
      </c>
      <c r="N26" s="31">
        <v>861</v>
      </c>
      <c r="O26" s="31">
        <v>677</v>
      </c>
      <c r="P26" s="31">
        <v>1538</v>
      </c>
      <c r="Q26" s="31">
        <v>15458</v>
      </c>
      <c r="R26" s="31">
        <v>15079</v>
      </c>
      <c r="S26" s="31">
        <v>30537</v>
      </c>
      <c r="T26" s="20"/>
      <c r="U26" s="20"/>
      <c r="V26" s="20"/>
      <c r="W26" s="20"/>
      <c r="X26" s="20"/>
      <c r="Y26" s="20"/>
    </row>
    <row r="27" spans="1:25" s="18" customFormat="1" x14ac:dyDescent="0.25">
      <c r="A27" s="25" t="s">
        <v>52</v>
      </c>
      <c r="B27" s="31">
        <v>117</v>
      </c>
      <c r="C27" s="31">
        <v>104</v>
      </c>
      <c r="D27" s="31">
        <v>221</v>
      </c>
      <c r="E27" s="31">
        <v>349</v>
      </c>
      <c r="F27" s="31">
        <v>311</v>
      </c>
      <c r="G27" s="31">
        <v>660</v>
      </c>
      <c r="H27" s="31">
        <v>361</v>
      </c>
      <c r="I27" s="31">
        <v>330</v>
      </c>
      <c r="J27" s="31">
        <v>691</v>
      </c>
      <c r="K27" s="31">
        <v>336</v>
      </c>
      <c r="L27" s="31">
        <v>356</v>
      </c>
      <c r="M27" s="31">
        <v>692</v>
      </c>
      <c r="N27" s="31">
        <v>35</v>
      </c>
      <c r="O27" s="31">
        <v>17</v>
      </c>
      <c r="P27" s="31">
        <v>52</v>
      </c>
      <c r="Q27" s="31">
        <v>1046</v>
      </c>
      <c r="R27" s="31">
        <v>997</v>
      </c>
      <c r="S27" s="31">
        <v>2043</v>
      </c>
      <c r="T27" s="20"/>
      <c r="U27" s="20"/>
      <c r="V27" s="20"/>
      <c r="W27" s="20"/>
      <c r="X27" s="20"/>
      <c r="Y27" s="20"/>
    </row>
    <row r="28" spans="1:25" s="18" customFormat="1" x14ac:dyDescent="0.25">
      <c r="A28" s="25" t="s">
        <v>53</v>
      </c>
      <c r="B28" s="31">
        <v>142</v>
      </c>
      <c r="C28" s="31">
        <v>136</v>
      </c>
      <c r="D28" s="31">
        <v>278</v>
      </c>
      <c r="E28" s="31">
        <v>378</v>
      </c>
      <c r="F28" s="31">
        <v>379</v>
      </c>
      <c r="G28" s="31">
        <v>757</v>
      </c>
      <c r="H28" s="31">
        <v>367</v>
      </c>
      <c r="I28" s="31">
        <v>375</v>
      </c>
      <c r="J28" s="31">
        <v>742</v>
      </c>
      <c r="K28" s="31">
        <v>380</v>
      </c>
      <c r="L28" s="31">
        <v>381</v>
      </c>
      <c r="M28" s="31">
        <v>761</v>
      </c>
      <c r="N28" s="31">
        <v>70</v>
      </c>
      <c r="O28" s="31">
        <v>59</v>
      </c>
      <c r="P28" s="31">
        <v>129</v>
      </c>
      <c r="Q28" s="31">
        <v>1125</v>
      </c>
      <c r="R28" s="31">
        <v>1135</v>
      </c>
      <c r="S28" s="31">
        <v>2260</v>
      </c>
      <c r="T28" s="20"/>
      <c r="U28" s="20"/>
      <c r="V28" s="20"/>
      <c r="W28" s="20"/>
      <c r="X28" s="20"/>
      <c r="Y28" s="20"/>
    </row>
    <row r="29" spans="1:25" s="18" customFormat="1" x14ac:dyDescent="0.25">
      <c r="A29" s="25" t="s">
        <v>54</v>
      </c>
      <c r="B29" s="31">
        <v>3073</v>
      </c>
      <c r="C29" s="31">
        <v>3190</v>
      </c>
      <c r="D29" s="31">
        <v>6263</v>
      </c>
      <c r="E29" s="31">
        <v>13445</v>
      </c>
      <c r="F29" s="31">
        <v>13474</v>
      </c>
      <c r="G29" s="31">
        <v>26919</v>
      </c>
      <c r="H29" s="31">
        <v>13848</v>
      </c>
      <c r="I29" s="31">
        <v>13898</v>
      </c>
      <c r="J29" s="31">
        <v>27746</v>
      </c>
      <c r="K29" s="31">
        <v>13126</v>
      </c>
      <c r="L29" s="31">
        <v>13058</v>
      </c>
      <c r="M29" s="31">
        <v>26184</v>
      </c>
      <c r="N29" s="31">
        <v>2960</v>
      </c>
      <c r="O29" s="31">
        <v>2482</v>
      </c>
      <c r="P29" s="31">
        <v>5442</v>
      </c>
      <c r="Q29" s="31">
        <v>40419</v>
      </c>
      <c r="R29" s="31">
        <v>40430</v>
      </c>
      <c r="S29" s="31">
        <v>80849</v>
      </c>
      <c r="T29" s="20"/>
      <c r="U29" s="20"/>
      <c r="V29" s="20"/>
      <c r="W29" s="20"/>
      <c r="X29" s="20"/>
      <c r="Y29" s="20"/>
    </row>
    <row r="30" spans="1:25" s="18" customFormat="1" x14ac:dyDescent="0.25">
      <c r="A30" s="25" t="s">
        <v>55</v>
      </c>
      <c r="B30" s="31">
        <v>156</v>
      </c>
      <c r="C30" s="31">
        <v>148</v>
      </c>
      <c r="D30" s="31">
        <v>304</v>
      </c>
      <c r="E30" s="31">
        <v>421</v>
      </c>
      <c r="F30" s="31">
        <v>435</v>
      </c>
      <c r="G30" s="31">
        <v>856</v>
      </c>
      <c r="H30" s="31">
        <v>467</v>
      </c>
      <c r="I30" s="31">
        <v>454</v>
      </c>
      <c r="J30" s="31">
        <v>921</v>
      </c>
      <c r="K30" s="31">
        <v>466</v>
      </c>
      <c r="L30" s="31">
        <v>473</v>
      </c>
      <c r="M30" s="31">
        <v>939</v>
      </c>
      <c r="N30" s="31">
        <v>42</v>
      </c>
      <c r="O30" s="31">
        <v>26</v>
      </c>
      <c r="P30" s="31">
        <v>68</v>
      </c>
      <c r="Q30" s="31">
        <v>1354</v>
      </c>
      <c r="R30" s="31">
        <v>1362</v>
      </c>
      <c r="S30" s="31">
        <v>2716</v>
      </c>
      <c r="T30" s="20"/>
      <c r="U30" s="20"/>
      <c r="V30" s="20"/>
      <c r="W30" s="20"/>
      <c r="X30" s="20"/>
      <c r="Y30" s="20"/>
    </row>
    <row r="31" spans="1:25" s="18" customFormat="1" x14ac:dyDescent="0.25">
      <c r="A31" s="25" t="s">
        <v>56</v>
      </c>
      <c r="B31" s="31">
        <v>77</v>
      </c>
      <c r="C31" s="31">
        <v>82</v>
      </c>
      <c r="D31" s="31">
        <v>159</v>
      </c>
      <c r="E31" s="31">
        <v>212</v>
      </c>
      <c r="F31" s="31">
        <v>243</v>
      </c>
      <c r="G31" s="31">
        <v>455</v>
      </c>
      <c r="H31" s="31">
        <v>240</v>
      </c>
      <c r="I31" s="31">
        <v>249</v>
      </c>
      <c r="J31" s="31">
        <v>489</v>
      </c>
      <c r="K31" s="31">
        <v>204</v>
      </c>
      <c r="L31" s="31">
        <v>213</v>
      </c>
      <c r="M31" s="31">
        <v>417</v>
      </c>
      <c r="N31" s="31">
        <v>15</v>
      </c>
      <c r="O31" s="31">
        <v>16</v>
      </c>
      <c r="P31" s="31">
        <v>31</v>
      </c>
      <c r="Q31" s="31">
        <v>656</v>
      </c>
      <c r="R31" s="31">
        <v>705</v>
      </c>
      <c r="S31" s="31">
        <v>1361</v>
      </c>
      <c r="T31" s="20"/>
      <c r="U31" s="20"/>
      <c r="V31" s="20"/>
      <c r="W31" s="20"/>
      <c r="X31" s="20"/>
      <c r="Y31" s="20"/>
    </row>
    <row r="32" spans="1:25" s="18" customFormat="1" x14ac:dyDescent="0.25">
      <c r="A32" s="25" t="s">
        <v>57</v>
      </c>
      <c r="B32" s="31">
        <v>365</v>
      </c>
      <c r="C32" s="31">
        <v>379</v>
      </c>
      <c r="D32" s="31">
        <v>744</v>
      </c>
      <c r="E32" s="31">
        <v>1256</v>
      </c>
      <c r="F32" s="31">
        <v>1267</v>
      </c>
      <c r="G32" s="31">
        <v>2523</v>
      </c>
      <c r="H32" s="31">
        <v>1301</v>
      </c>
      <c r="I32" s="31">
        <v>1248</v>
      </c>
      <c r="J32" s="31">
        <v>2549</v>
      </c>
      <c r="K32" s="31">
        <v>1259</v>
      </c>
      <c r="L32" s="31">
        <v>1162</v>
      </c>
      <c r="M32" s="31">
        <v>2421</v>
      </c>
      <c r="N32" s="31">
        <v>244</v>
      </c>
      <c r="O32" s="31">
        <v>200</v>
      </c>
      <c r="P32" s="31">
        <v>444</v>
      </c>
      <c r="Q32" s="31">
        <v>3816</v>
      </c>
      <c r="R32" s="31">
        <v>3677</v>
      </c>
      <c r="S32" s="31">
        <v>7493</v>
      </c>
      <c r="T32" s="20"/>
      <c r="U32" s="20"/>
      <c r="V32" s="20"/>
      <c r="W32" s="20"/>
      <c r="X32" s="20"/>
      <c r="Y32" s="20"/>
    </row>
    <row r="33" spans="1:25" s="18" customFormat="1" x14ac:dyDescent="0.25">
      <c r="A33" s="25" t="s">
        <v>58</v>
      </c>
      <c r="B33" s="31">
        <v>37</v>
      </c>
      <c r="C33" s="31">
        <v>48</v>
      </c>
      <c r="D33" s="31">
        <v>85</v>
      </c>
      <c r="E33" s="31">
        <v>151</v>
      </c>
      <c r="F33" s="31">
        <v>167</v>
      </c>
      <c r="G33" s="31">
        <v>318</v>
      </c>
      <c r="H33" s="31">
        <v>126</v>
      </c>
      <c r="I33" s="31">
        <v>125</v>
      </c>
      <c r="J33" s="31">
        <v>251</v>
      </c>
      <c r="K33" s="31">
        <v>127</v>
      </c>
      <c r="L33" s="31">
        <v>139</v>
      </c>
      <c r="M33" s="31">
        <v>266</v>
      </c>
      <c r="N33" s="31">
        <v>21</v>
      </c>
      <c r="O33" s="31">
        <v>20</v>
      </c>
      <c r="P33" s="31">
        <v>41</v>
      </c>
      <c r="Q33" s="31">
        <v>404</v>
      </c>
      <c r="R33" s="31">
        <v>431</v>
      </c>
      <c r="S33" s="31">
        <v>835</v>
      </c>
      <c r="T33" s="20"/>
      <c r="U33" s="20"/>
      <c r="V33" s="20"/>
      <c r="W33" s="20"/>
      <c r="X33" s="20"/>
      <c r="Y33" s="20"/>
    </row>
    <row r="34" spans="1:25" s="18" customFormat="1" x14ac:dyDescent="0.25">
      <c r="A34" s="25" t="s">
        <v>59</v>
      </c>
      <c r="B34" s="31">
        <v>154</v>
      </c>
      <c r="C34" s="31">
        <v>179</v>
      </c>
      <c r="D34" s="31">
        <v>333</v>
      </c>
      <c r="E34" s="31">
        <v>738</v>
      </c>
      <c r="F34" s="31">
        <v>687</v>
      </c>
      <c r="G34" s="31">
        <v>1425</v>
      </c>
      <c r="H34" s="31">
        <v>641</v>
      </c>
      <c r="I34" s="31">
        <v>652</v>
      </c>
      <c r="J34" s="31">
        <v>1293</v>
      </c>
      <c r="K34" s="31">
        <v>561</v>
      </c>
      <c r="L34" s="31">
        <v>621</v>
      </c>
      <c r="M34" s="31">
        <v>1182</v>
      </c>
      <c r="N34" s="31">
        <v>142</v>
      </c>
      <c r="O34" s="31">
        <v>139</v>
      </c>
      <c r="P34" s="31">
        <v>281</v>
      </c>
      <c r="Q34" s="31">
        <v>1940</v>
      </c>
      <c r="R34" s="31">
        <v>1960</v>
      </c>
      <c r="S34" s="31">
        <v>3900</v>
      </c>
      <c r="T34" s="20"/>
      <c r="U34" s="20"/>
      <c r="V34" s="20"/>
      <c r="W34" s="20"/>
      <c r="X34" s="20"/>
      <c r="Y34" s="20"/>
    </row>
    <row r="35" spans="1:25" s="18" customFormat="1" x14ac:dyDescent="0.25">
      <c r="A35" s="25" t="s">
        <v>60</v>
      </c>
      <c r="B35" s="31">
        <v>168</v>
      </c>
      <c r="C35" s="31">
        <v>196</v>
      </c>
      <c r="D35" s="31">
        <v>364</v>
      </c>
      <c r="E35" s="31">
        <v>659</v>
      </c>
      <c r="F35" s="31">
        <v>624</v>
      </c>
      <c r="G35" s="31">
        <v>1283</v>
      </c>
      <c r="H35" s="31">
        <v>535</v>
      </c>
      <c r="I35" s="31">
        <v>442</v>
      </c>
      <c r="J35" s="31">
        <v>977</v>
      </c>
      <c r="K35" s="31">
        <v>547</v>
      </c>
      <c r="L35" s="31">
        <v>585</v>
      </c>
      <c r="M35" s="31">
        <v>1132</v>
      </c>
      <c r="N35" s="31">
        <v>109</v>
      </c>
      <c r="O35" s="31">
        <v>100</v>
      </c>
      <c r="P35" s="31">
        <v>209</v>
      </c>
      <c r="Q35" s="31">
        <v>1741</v>
      </c>
      <c r="R35" s="31">
        <v>1651</v>
      </c>
      <c r="S35" s="31">
        <v>3392</v>
      </c>
      <c r="T35" s="20"/>
      <c r="U35" s="20"/>
      <c r="V35" s="20"/>
      <c r="W35" s="20"/>
      <c r="X35" s="20"/>
      <c r="Y35" s="20"/>
    </row>
    <row r="36" spans="1:25" s="18" customFormat="1" x14ac:dyDescent="0.25">
      <c r="A36" s="25" t="s">
        <v>61</v>
      </c>
      <c r="B36" s="31">
        <v>711</v>
      </c>
      <c r="C36" s="31">
        <v>671</v>
      </c>
      <c r="D36" s="31">
        <v>1382</v>
      </c>
      <c r="E36" s="31">
        <v>2368</v>
      </c>
      <c r="F36" s="31">
        <v>2411</v>
      </c>
      <c r="G36" s="31">
        <v>4779</v>
      </c>
      <c r="H36" s="31">
        <v>2283</v>
      </c>
      <c r="I36" s="31">
        <v>2221</v>
      </c>
      <c r="J36" s="31">
        <v>4504</v>
      </c>
      <c r="K36" s="31">
        <v>2292</v>
      </c>
      <c r="L36" s="31">
        <v>2310</v>
      </c>
      <c r="M36" s="31">
        <v>4602</v>
      </c>
      <c r="N36" s="31">
        <v>329</v>
      </c>
      <c r="O36" s="31">
        <v>232</v>
      </c>
      <c r="P36" s="31">
        <v>561</v>
      </c>
      <c r="Q36" s="31">
        <v>6943</v>
      </c>
      <c r="R36" s="31">
        <v>6942</v>
      </c>
      <c r="S36" s="31">
        <v>13885</v>
      </c>
      <c r="T36" s="20"/>
      <c r="U36" s="20"/>
      <c r="V36" s="20"/>
      <c r="W36" s="20"/>
      <c r="X36" s="20"/>
      <c r="Y36" s="20"/>
    </row>
    <row r="37" spans="1:25" s="18" customFormat="1" x14ac:dyDescent="0.25">
      <c r="A37" s="25" t="s">
        <v>62</v>
      </c>
      <c r="B37" s="31">
        <v>277</v>
      </c>
      <c r="C37" s="31">
        <v>277</v>
      </c>
      <c r="D37" s="31">
        <v>554</v>
      </c>
      <c r="E37" s="31">
        <v>709</v>
      </c>
      <c r="F37" s="31">
        <v>752</v>
      </c>
      <c r="G37" s="31">
        <v>1461</v>
      </c>
      <c r="H37" s="31">
        <v>719</v>
      </c>
      <c r="I37" s="31">
        <v>754</v>
      </c>
      <c r="J37" s="31">
        <v>1473</v>
      </c>
      <c r="K37" s="31">
        <v>749</v>
      </c>
      <c r="L37" s="31">
        <v>740</v>
      </c>
      <c r="M37" s="31">
        <v>1489</v>
      </c>
      <c r="N37" s="31">
        <v>226</v>
      </c>
      <c r="O37" s="31">
        <v>151</v>
      </c>
      <c r="P37" s="31">
        <v>377</v>
      </c>
      <c r="Q37" s="31">
        <v>2177</v>
      </c>
      <c r="R37" s="31">
        <v>2246</v>
      </c>
      <c r="S37" s="31">
        <v>4423</v>
      </c>
      <c r="T37" s="20"/>
      <c r="U37" s="20"/>
      <c r="V37" s="20"/>
      <c r="W37" s="20"/>
      <c r="X37" s="20"/>
      <c r="Y37" s="20"/>
    </row>
    <row r="38" spans="1:25" s="18" customFormat="1" x14ac:dyDescent="0.25">
      <c r="A38" s="25" t="s">
        <v>63</v>
      </c>
      <c r="B38" s="31">
        <v>93</v>
      </c>
      <c r="C38" s="31">
        <v>125</v>
      </c>
      <c r="D38" s="31">
        <v>218</v>
      </c>
      <c r="E38" s="31">
        <v>426</v>
      </c>
      <c r="F38" s="31">
        <v>365</v>
      </c>
      <c r="G38" s="31">
        <v>791</v>
      </c>
      <c r="H38" s="31">
        <v>374</v>
      </c>
      <c r="I38" s="31">
        <v>370</v>
      </c>
      <c r="J38" s="31">
        <v>744</v>
      </c>
      <c r="K38" s="31">
        <v>391</v>
      </c>
      <c r="L38" s="31">
        <v>394</v>
      </c>
      <c r="M38" s="31">
        <v>785</v>
      </c>
      <c r="N38" s="31">
        <v>57</v>
      </c>
      <c r="O38" s="31">
        <v>57</v>
      </c>
      <c r="P38" s="31">
        <v>114</v>
      </c>
      <c r="Q38" s="31">
        <v>1191</v>
      </c>
      <c r="R38" s="31">
        <v>1129</v>
      </c>
      <c r="S38" s="31">
        <v>2320</v>
      </c>
      <c r="T38" s="20"/>
      <c r="U38" s="20"/>
      <c r="V38" s="20"/>
      <c r="W38" s="20"/>
      <c r="X38" s="20"/>
      <c r="Y38" s="20"/>
    </row>
    <row r="39" spans="1:25" s="18" customFormat="1" x14ac:dyDescent="0.25">
      <c r="A39" s="25" t="s">
        <v>64</v>
      </c>
      <c r="B39" s="31">
        <v>362</v>
      </c>
      <c r="C39" s="31">
        <v>343</v>
      </c>
      <c r="D39" s="31">
        <v>705</v>
      </c>
      <c r="E39" s="31">
        <v>1106</v>
      </c>
      <c r="F39" s="31">
        <v>1139</v>
      </c>
      <c r="G39" s="31">
        <v>2245</v>
      </c>
      <c r="H39" s="31">
        <v>1115</v>
      </c>
      <c r="I39" s="31">
        <v>1165</v>
      </c>
      <c r="J39" s="31">
        <v>2280</v>
      </c>
      <c r="K39" s="31">
        <v>1106</v>
      </c>
      <c r="L39" s="31">
        <v>1061</v>
      </c>
      <c r="M39" s="31">
        <v>2167</v>
      </c>
      <c r="N39" s="31">
        <v>146</v>
      </c>
      <c r="O39" s="31">
        <v>115</v>
      </c>
      <c r="P39" s="31">
        <v>261</v>
      </c>
      <c r="Q39" s="31">
        <v>3327</v>
      </c>
      <c r="R39" s="31">
        <v>3365</v>
      </c>
      <c r="S39" s="31">
        <v>6692</v>
      </c>
      <c r="T39" s="20"/>
      <c r="U39" s="20"/>
      <c r="V39" s="20"/>
      <c r="W39" s="20"/>
      <c r="X39" s="20"/>
      <c r="Y39" s="20"/>
    </row>
    <row r="40" spans="1:25" s="18" customFormat="1" x14ac:dyDescent="0.25">
      <c r="A40" s="25" t="s">
        <v>65</v>
      </c>
      <c r="B40" s="31">
        <v>309</v>
      </c>
      <c r="C40" s="31">
        <v>317</v>
      </c>
      <c r="D40" s="31">
        <v>626</v>
      </c>
      <c r="E40" s="31">
        <v>1003</v>
      </c>
      <c r="F40" s="31">
        <v>1055</v>
      </c>
      <c r="G40" s="31">
        <v>2058</v>
      </c>
      <c r="H40" s="31">
        <v>992</v>
      </c>
      <c r="I40" s="31">
        <v>1017</v>
      </c>
      <c r="J40" s="31">
        <v>2009</v>
      </c>
      <c r="K40" s="31">
        <v>851</v>
      </c>
      <c r="L40" s="31">
        <v>877</v>
      </c>
      <c r="M40" s="31">
        <v>1728</v>
      </c>
      <c r="N40" s="31">
        <v>136</v>
      </c>
      <c r="O40" s="31">
        <v>134</v>
      </c>
      <c r="P40" s="31">
        <v>270</v>
      </c>
      <c r="Q40" s="31">
        <v>2846</v>
      </c>
      <c r="R40" s="31">
        <v>2949</v>
      </c>
      <c r="S40" s="31">
        <v>5795</v>
      </c>
      <c r="T40" s="20"/>
      <c r="U40" s="20"/>
      <c r="V40" s="20"/>
      <c r="W40" s="20"/>
      <c r="X40" s="20"/>
      <c r="Y40" s="20"/>
    </row>
    <row r="41" spans="1:25" s="18" customFormat="1" x14ac:dyDescent="0.25">
      <c r="A41" s="25" t="s">
        <v>66</v>
      </c>
      <c r="B41" s="31">
        <v>207</v>
      </c>
      <c r="C41" s="31">
        <v>220</v>
      </c>
      <c r="D41" s="31">
        <v>427</v>
      </c>
      <c r="E41" s="31">
        <v>909</v>
      </c>
      <c r="F41" s="31">
        <v>873</v>
      </c>
      <c r="G41" s="31">
        <v>1782</v>
      </c>
      <c r="H41" s="31">
        <v>877</v>
      </c>
      <c r="I41" s="31">
        <v>839</v>
      </c>
      <c r="J41" s="31">
        <v>1716</v>
      </c>
      <c r="K41" s="31">
        <v>856</v>
      </c>
      <c r="L41" s="31">
        <v>803</v>
      </c>
      <c r="M41" s="31">
        <v>1659</v>
      </c>
      <c r="N41" s="31">
        <v>200</v>
      </c>
      <c r="O41" s="31">
        <v>115</v>
      </c>
      <c r="P41" s="31">
        <v>315</v>
      </c>
      <c r="Q41" s="31">
        <v>2642</v>
      </c>
      <c r="R41" s="31">
        <v>2515</v>
      </c>
      <c r="S41" s="31">
        <v>5157</v>
      </c>
      <c r="T41" s="20"/>
      <c r="U41" s="20"/>
      <c r="V41" s="20"/>
      <c r="W41" s="20"/>
      <c r="X41" s="20"/>
      <c r="Y41" s="20"/>
    </row>
    <row r="42" spans="1:25" s="18" customFormat="1" x14ac:dyDescent="0.25">
      <c r="A42" s="25" t="s">
        <v>67</v>
      </c>
      <c r="B42" s="31">
        <v>401</v>
      </c>
      <c r="C42" s="31">
        <v>360</v>
      </c>
      <c r="D42" s="31">
        <v>761</v>
      </c>
      <c r="E42" s="31">
        <v>1193</v>
      </c>
      <c r="F42" s="31">
        <v>1267</v>
      </c>
      <c r="G42" s="31">
        <v>2460</v>
      </c>
      <c r="H42" s="31">
        <v>1281</v>
      </c>
      <c r="I42" s="31">
        <v>1363</v>
      </c>
      <c r="J42" s="31">
        <v>2644</v>
      </c>
      <c r="K42" s="31">
        <v>1241</v>
      </c>
      <c r="L42" s="31">
        <v>1209</v>
      </c>
      <c r="M42" s="31">
        <v>2450</v>
      </c>
      <c r="N42" s="31">
        <v>329</v>
      </c>
      <c r="O42" s="31">
        <v>230</v>
      </c>
      <c r="P42" s="31">
        <v>559</v>
      </c>
      <c r="Q42" s="31">
        <v>3715</v>
      </c>
      <c r="R42" s="31">
        <v>3839</v>
      </c>
      <c r="S42" s="31">
        <v>7554</v>
      </c>
      <c r="T42" s="20"/>
      <c r="U42" s="20"/>
      <c r="V42" s="20"/>
      <c r="W42" s="20"/>
      <c r="X42" s="20"/>
      <c r="Y42" s="20"/>
    </row>
    <row r="43" spans="1:25" s="18" customFormat="1" x14ac:dyDescent="0.25">
      <c r="A43" s="25" t="s">
        <v>68</v>
      </c>
      <c r="B43" s="31">
        <v>21</v>
      </c>
      <c r="C43" s="31">
        <v>15</v>
      </c>
      <c r="D43" s="31">
        <v>36</v>
      </c>
      <c r="E43" s="31">
        <v>60</v>
      </c>
      <c r="F43" s="31">
        <v>63</v>
      </c>
      <c r="G43" s="31">
        <v>123</v>
      </c>
      <c r="H43" s="31">
        <v>54</v>
      </c>
      <c r="I43" s="31">
        <v>30</v>
      </c>
      <c r="J43" s="31">
        <v>84</v>
      </c>
      <c r="K43" s="31">
        <v>60</v>
      </c>
      <c r="L43" s="31">
        <v>86</v>
      </c>
      <c r="M43" s="31">
        <v>146</v>
      </c>
      <c r="N43" s="31">
        <v>8</v>
      </c>
      <c r="O43" s="31">
        <v>11</v>
      </c>
      <c r="P43" s="31">
        <v>19</v>
      </c>
      <c r="Q43" s="31">
        <v>174</v>
      </c>
      <c r="R43" s="31">
        <v>179</v>
      </c>
      <c r="S43" s="31">
        <v>353</v>
      </c>
      <c r="T43" s="20"/>
      <c r="U43" s="20"/>
      <c r="V43" s="20"/>
      <c r="W43" s="20"/>
      <c r="X43" s="20"/>
      <c r="Y43" s="20"/>
    </row>
    <row r="44" spans="1:25" s="18" customFormat="1" x14ac:dyDescent="0.25">
      <c r="A44" s="25" t="s">
        <v>69</v>
      </c>
      <c r="B44" s="31">
        <v>269</v>
      </c>
      <c r="C44" s="31">
        <v>291</v>
      </c>
      <c r="D44" s="31">
        <v>560</v>
      </c>
      <c r="E44" s="31">
        <v>762</v>
      </c>
      <c r="F44" s="31">
        <v>789</v>
      </c>
      <c r="G44" s="31">
        <v>1551</v>
      </c>
      <c r="H44" s="31">
        <v>746</v>
      </c>
      <c r="I44" s="31">
        <v>738</v>
      </c>
      <c r="J44" s="31">
        <v>1484</v>
      </c>
      <c r="K44" s="31">
        <v>723</v>
      </c>
      <c r="L44" s="31">
        <v>755</v>
      </c>
      <c r="M44" s="31">
        <v>1478</v>
      </c>
      <c r="N44" s="31">
        <v>58</v>
      </c>
      <c r="O44" s="31">
        <v>48</v>
      </c>
      <c r="P44" s="31">
        <v>106</v>
      </c>
      <c r="Q44" s="31">
        <v>2231</v>
      </c>
      <c r="R44" s="31">
        <v>2282</v>
      </c>
      <c r="S44" s="31">
        <v>4513</v>
      </c>
      <c r="T44" s="20"/>
      <c r="U44" s="20"/>
      <c r="V44" s="20"/>
      <c r="W44" s="20"/>
      <c r="X44" s="20"/>
      <c r="Y44" s="20"/>
    </row>
    <row r="45" spans="1:25" s="18" customFormat="1" x14ac:dyDescent="0.25">
      <c r="A45" s="25" t="s">
        <v>70</v>
      </c>
      <c r="B45" s="31">
        <v>20</v>
      </c>
      <c r="C45" s="31">
        <v>19</v>
      </c>
      <c r="D45" s="31">
        <v>39</v>
      </c>
      <c r="E45" s="31">
        <v>52</v>
      </c>
      <c r="F45" s="31">
        <v>69</v>
      </c>
      <c r="G45" s="31">
        <v>121</v>
      </c>
      <c r="H45" s="31">
        <v>65</v>
      </c>
      <c r="I45" s="31">
        <v>56</v>
      </c>
      <c r="J45" s="31">
        <v>121</v>
      </c>
      <c r="K45" s="31">
        <v>45</v>
      </c>
      <c r="L45" s="31">
        <v>45</v>
      </c>
      <c r="M45" s="31">
        <v>90</v>
      </c>
      <c r="N45" s="31">
        <v>7</v>
      </c>
      <c r="O45" s="31">
        <v>5</v>
      </c>
      <c r="P45" s="31">
        <v>12</v>
      </c>
      <c r="Q45" s="31">
        <v>162</v>
      </c>
      <c r="R45" s="31">
        <v>170</v>
      </c>
      <c r="S45" s="31">
        <v>332</v>
      </c>
      <c r="T45" s="20"/>
      <c r="U45" s="20"/>
      <c r="V45" s="20"/>
      <c r="W45" s="20"/>
      <c r="X45" s="20"/>
      <c r="Y45" s="20"/>
    </row>
    <row r="46" spans="1:25" s="18" customFormat="1" x14ac:dyDescent="0.25">
      <c r="A46" s="25" t="s">
        <v>71</v>
      </c>
      <c r="B46" s="31">
        <v>463</v>
      </c>
      <c r="C46" s="31">
        <v>507</v>
      </c>
      <c r="D46" s="31">
        <v>970</v>
      </c>
      <c r="E46" s="31">
        <v>1929</v>
      </c>
      <c r="F46" s="31">
        <v>1992</v>
      </c>
      <c r="G46" s="31">
        <v>3921</v>
      </c>
      <c r="H46" s="31">
        <v>1845</v>
      </c>
      <c r="I46" s="31">
        <v>1857</v>
      </c>
      <c r="J46" s="31">
        <v>3702</v>
      </c>
      <c r="K46" s="31">
        <v>1791</v>
      </c>
      <c r="L46" s="31">
        <v>1828</v>
      </c>
      <c r="M46" s="31">
        <v>3619</v>
      </c>
      <c r="N46" s="31">
        <v>367</v>
      </c>
      <c r="O46" s="31">
        <v>276</v>
      </c>
      <c r="P46" s="31">
        <v>643</v>
      </c>
      <c r="Q46" s="31">
        <v>5565</v>
      </c>
      <c r="R46" s="31">
        <v>5677</v>
      </c>
      <c r="S46" s="31">
        <v>11242</v>
      </c>
      <c r="T46" s="20"/>
      <c r="U46" s="20"/>
      <c r="V46" s="20"/>
      <c r="W46" s="20"/>
      <c r="X46" s="20"/>
      <c r="Y46" s="20"/>
    </row>
    <row r="47" spans="1:25" s="18" customFormat="1" x14ac:dyDescent="0.25">
      <c r="A47" s="25" t="s">
        <v>72</v>
      </c>
      <c r="B47" s="31">
        <v>31</v>
      </c>
      <c r="C47" s="31">
        <v>40</v>
      </c>
      <c r="D47" s="31">
        <v>71</v>
      </c>
      <c r="E47" s="31">
        <v>119</v>
      </c>
      <c r="F47" s="31">
        <v>93</v>
      </c>
      <c r="G47" s="31">
        <v>212</v>
      </c>
      <c r="H47" s="31">
        <v>101</v>
      </c>
      <c r="I47" s="31">
        <v>93</v>
      </c>
      <c r="J47" s="31">
        <v>194</v>
      </c>
      <c r="K47" s="31">
        <v>91</v>
      </c>
      <c r="L47" s="31">
        <v>95</v>
      </c>
      <c r="M47" s="31">
        <v>186</v>
      </c>
      <c r="N47" s="31">
        <v>16</v>
      </c>
      <c r="O47" s="31">
        <v>6</v>
      </c>
      <c r="P47" s="31">
        <v>22</v>
      </c>
      <c r="Q47" s="31">
        <v>311</v>
      </c>
      <c r="R47" s="31">
        <v>281</v>
      </c>
      <c r="S47" s="31">
        <v>592</v>
      </c>
      <c r="T47" s="20"/>
      <c r="U47" s="20"/>
      <c r="V47" s="20"/>
      <c r="W47" s="20"/>
      <c r="X47" s="20"/>
      <c r="Y47" s="20"/>
    </row>
    <row r="48" spans="1:25" s="18" customFormat="1" x14ac:dyDescent="0.25">
      <c r="A48" s="25" t="s">
        <v>73</v>
      </c>
      <c r="B48" s="31">
        <v>81</v>
      </c>
      <c r="C48" s="31">
        <v>73</v>
      </c>
      <c r="D48" s="31">
        <v>154</v>
      </c>
      <c r="E48" s="31">
        <v>289</v>
      </c>
      <c r="F48" s="31">
        <v>287</v>
      </c>
      <c r="G48" s="31">
        <v>576</v>
      </c>
      <c r="H48" s="31">
        <v>291</v>
      </c>
      <c r="I48" s="31">
        <v>310</v>
      </c>
      <c r="J48" s="31">
        <v>601</v>
      </c>
      <c r="K48" s="31">
        <v>262</v>
      </c>
      <c r="L48" s="31">
        <v>296</v>
      </c>
      <c r="M48" s="31">
        <v>558</v>
      </c>
      <c r="N48" s="31">
        <v>58</v>
      </c>
      <c r="O48" s="31">
        <v>44</v>
      </c>
      <c r="P48" s="31">
        <v>102</v>
      </c>
      <c r="Q48" s="31">
        <v>842</v>
      </c>
      <c r="R48" s="31">
        <v>893</v>
      </c>
      <c r="S48" s="31">
        <v>1735</v>
      </c>
      <c r="T48" s="20"/>
      <c r="U48" s="20"/>
      <c r="V48" s="20"/>
      <c r="W48" s="20"/>
      <c r="X48" s="20"/>
      <c r="Y48" s="20"/>
    </row>
    <row r="49" spans="1:25" s="18" customFormat="1" x14ac:dyDescent="0.25">
      <c r="A49" s="25" t="s">
        <v>74</v>
      </c>
      <c r="B49" s="31">
        <v>79</v>
      </c>
      <c r="C49" s="31">
        <v>67</v>
      </c>
      <c r="D49" s="31">
        <v>146</v>
      </c>
      <c r="E49" s="31">
        <v>185</v>
      </c>
      <c r="F49" s="31">
        <v>179</v>
      </c>
      <c r="G49" s="31">
        <v>364</v>
      </c>
      <c r="H49" s="31">
        <v>198</v>
      </c>
      <c r="I49" s="31">
        <v>184</v>
      </c>
      <c r="J49" s="31">
        <v>382</v>
      </c>
      <c r="K49" s="31">
        <v>219</v>
      </c>
      <c r="L49" s="31">
        <v>169</v>
      </c>
      <c r="M49" s="31">
        <v>388</v>
      </c>
      <c r="N49" s="31">
        <v>37</v>
      </c>
      <c r="O49" s="31">
        <v>28</v>
      </c>
      <c r="P49" s="31">
        <v>65</v>
      </c>
      <c r="Q49" s="31">
        <v>602</v>
      </c>
      <c r="R49" s="31">
        <v>532</v>
      </c>
      <c r="S49" s="31">
        <v>1134</v>
      </c>
      <c r="T49" s="20"/>
      <c r="U49" s="20"/>
      <c r="V49" s="20"/>
      <c r="W49" s="20"/>
      <c r="X49" s="20"/>
      <c r="Y49" s="20"/>
    </row>
    <row r="50" spans="1:25" s="18" customFormat="1" x14ac:dyDescent="0.25">
      <c r="A50" s="25" t="s">
        <v>75</v>
      </c>
      <c r="B50" s="31">
        <v>136</v>
      </c>
      <c r="C50" s="31">
        <v>146</v>
      </c>
      <c r="D50" s="31">
        <v>282</v>
      </c>
      <c r="E50" s="31">
        <v>489</v>
      </c>
      <c r="F50" s="31">
        <v>451</v>
      </c>
      <c r="G50" s="31">
        <v>940</v>
      </c>
      <c r="H50" s="31">
        <v>457</v>
      </c>
      <c r="I50" s="31">
        <v>494</v>
      </c>
      <c r="J50" s="31">
        <v>951</v>
      </c>
      <c r="K50" s="31">
        <v>448</v>
      </c>
      <c r="L50" s="31">
        <v>487</v>
      </c>
      <c r="M50" s="31">
        <v>935</v>
      </c>
      <c r="N50" s="31">
        <v>61</v>
      </c>
      <c r="O50" s="31">
        <v>50</v>
      </c>
      <c r="P50" s="31">
        <v>111</v>
      </c>
      <c r="Q50" s="31">
        <v>1394</v>
      </c>
      <c r="R50" s="31">
        <v>1432</v>
      </c>
      <c r="S50" s="31">
        <v>2826</v>
      </c>
      <c r="T50" s="20"/>
      <c r="U50" s="20"/>
      <c r="V50" s="20"/>
      <c r="W50" s="20"/>
      <c r="X50" s="20"/>
      <c r="Y50" s="20"/>
    </row>
    <row r="51" spans="1:25" s="18" customFormat="1" x14ac:dyDescent="0.25">
      <c r="A51" s="25" t="s">
        <v>76</v>
      </c>
      <c r="B51" s="31">
        <v>425</v>
      </c>
      <c r="C51" s="31">
        <v>388</v>
      </c>
      <c r="D51" s="31">
        <v>813</v>
      </c>
      <c r="E51" s="31">
        <v>1230</v>
      </c>
      <c r="F51" s="31">
        <v>1165</v>
      </c>
      <c r="G51" s="31">
        <v>2395</v>
      </c>
      <c r="H51" s="31">
        <v>1173</v>
      </c>
      <c r="I51" s="31">
        <v>1231</v>
      </c>
      <c r="J51" s="31">
        <v>2404</v>
      </c>
      <c r="K51" s="31">
        <v>1112</v>
      </c>
      <c r="L51" s="31">
        <v>1066</v>
      </c>
      <c r="M51" s="31">
        <v>2178</v>
      </c>
      <c r="N51" s="31">
        <v>189</v>
      </c>
      <c r="O51" s="31">
        <v>135</v>
      </c>
      <c r="P51" s="31">
        <v>324</v>
      </c>
      <c r="Q51" s="31">
        <v>3515</v>
      </c>
      <c r="R51" s="31">
        <v>3462</v>
      </c>
      <c r="S51" s="31">
        <v>6977</v>
      </c>
      <c r="T51" s="20"/>
      <c r="U51" s="20"/>
      <c r="V51" s="20"/>
      <c r="W51" s="20"/>
      <c r="X51" s="20"/>
      <c r="Y51" s="20"/>
    </row>
    <row r="52" spans="1:25" s="18" customFormat="1" x14ac:dyDescent="0.25">
      <c r="A52" s="25" t="s">
        <v>77</v>
      </c>
      <c r="B52" s="31">
        <v>54</v>
      </c>
      <c r="C52" s="31">
        <v>65</v>
      </c>
      <c r="D52" s="31">
        <v>119</v>
      </c>
      <c r="E52" s="31">
        <v>243</v>
      </c>
      <c r="F52" s="31">
        <v>247</v>
      </c>
      <c r="G52" s="31">
        <v>490</v>
      </c>
      <c r="H52" s="31">
        <v>216</v>
      </c>
      <c r="I52" s="31">
        <v>201</v>
      </c>
      <c r="J52" s="31">
        <v>417</v>
      </c>
      <c r="K52" s="31">
        <v>212</v>
      </c>
      <c r="L52" s="31">
        <v>195</v>
      </c>
      <c r="M52" s="31">
        <v>407</v>
      </c>
      <c r="N52" s="31">
        <v>47</v>
      </c>
      <c r="O52" s="31">
        <v>36</v>
      </c>
      <c r="P52" s="31">
        <v>83</v>
      </c>
      <c r="Q52" s="31">
        <v>671</v>
      </c>
      <c r="R52" s="31">
        <v>643</v>
      </c>
      <c r="S52" s="31">
        <v>1314</v>
      </c>
      <c r="T52" s="20"/>
      <c r="U52" s="20"/>
      <c r="V52" s="20"/>
      <c r="W52" s="20"/>
      <c r="X52" s="20"/>
      <c r="Y52" s="20"/>
    </row>
    <row r="53" spans="1:25" s="18" customFormat="1" x14ac:dyDescent="0.25">
      <c r="A53" s="25" t="s">
        <v>78</v>
      </c>
      <c r="B53" s="31">
        <v>168</v>
      </c>
      <c r="C53" s="31">
        <v>212</v>
      </c>
      <c r="D53" s="31">
        <v>380</v>
      </c>
      <c r="E53" s="31">
        <v>587</v>
      </c>
      <c r="F53" s="31">
        <v>580</v>
      </c>
      <c r="G53" s="31">
        <v>1167</v>
      </c>
      <c r="H53" s="31">
        <v>620</v>
      </c>
      <c r="I53" s="31">
        <v>544</v>
      </c>
      <c r="J53" s="31">
        <v>1164</v>
      </c>
      <c r="K53" s="31">
        <v>646</v>
      </c>
      <c r="L53" s="31">
        <v>576</v>
      </c>
      <c r="M53" s="31">
        <v>1222</v>
      </c>
      <c r="N53" s="31">
        <v>71</v>
      </c>
      <c r="O53" s="31">
        <v>60</v>
      </c>
      <c r="P53" s="31">
        <v>131</v>
      </c>
      <c r="Q53" s="31">
        <v>1853</v>
      </c>
      <c r="R53" s="31">
        <v>1700</v>
      </c>
      <c r="S53" s="31">
        <v>3553</v>
      </c>
      <c r="T53" s="20"/>
      <c r="U53" s="20"/>
      <c r="V53" s="20"/>
      <c r="W53" s="20"/>
      <c r="X53" s="20"/>
      <c r="Y53" s="20"/>
    </row>
    <row r="54" spans="1:25" s="18" customFormat="1" x14ac:dyDescent="0.25">
      <c r="A54" s="25" t="s">
        <v>79</v>
      </c>
      <c r="B54" s="31">
        <v>40</v>
      </c>
      <c r="C54" s="31">
        <v>36</v>
      </c>
      <c r="D54" s="31">
        <v>76</v>
      </c>
      <c r="E54" s="31">
        <v>139</v>
      </c>
      <c r="F54" s="31">
        <v>117</v>
      </c>
      <c r="G54" s="31">
        <v>256</v>
      </c>
      <c r="H54" s="31">
        <v>115</v>
      </c>
      <c r="I54" s="31">
        <v>130</v>
      </c>
      <c r="J54" s="31">
        <v>245</v>
      </c>
      <c r="K54" s="31">
        <v>128</v>
      </c>
      <c r="L54" s="31">
        <v>108</v>
      </c>
      <c r="M54" s="31">
        <v>236</v>
      </c>
      <c r="N54" s="31">
        <v>30</v>
      </c>
      <c r="O54" s="31">
        <v>27</v>
      </c>
      <c r="P54" s="31">
        <v>57</v>
      </c>
      <c r="Q54" s="31">
        <v>382</v>
      </c>
      <c r="R54" s="31">
        <v>355</v>
      </c>
      <c r="S54" s="31">
        <v>737</v>
      </c>
      <c r="T54" s="20"/>
      <c r="U54" s="20"/>
      <c r="V54" s="20"/>
      <c r="W54" s="20"/>
      <c r="X54" s="20"/>
      <c r="Y54" s="20"/>
    </row>
    <row r="55" spans="1:25" s="18" customFormat="1" x14ac:dyDescent="0.25">
      <c r="A55" s="25" t="s">
        <v>80</v>
      </c>
      <c r="B55" s="31">
        <v>188</v>
      </c>
      <c r="C55" s="31">
        <v>169</v>
      </c>
      <c r="D55" s="31">
        <v>357</v>
      </c>
      <c r="E55" s="31">
        <v>560</v>
      </c>
      <c r="F55" s="31">
        <v>567</v>
      </c>
      <c r="G55" s="31">
        <v>1127</v>
      </c>
      <c r="H55" s="31">
        <v>653</v>
      </c>
      <c r="I55" s="31">
        <v>622</v>
      </c>
      <c r="J55" s="31">
        <v>1275</v>
      </c>
      <c r="K55" s="31">
        <v>527</v>
      </c>
      <c r="L55" s="31">
        <v>533</v>
      </c>
      <c r="M55" s="31">
        <v>1060</v>
      </c>
      <c r="N55" s="31">
        <v>95</v>
      </c>
      <c r="O55" s="31">
        <v>53</v>
      </c>
      <c r="P55" s="31">
        <v>148</v>
      </c>
      <c r="Q55" s="31">
        <v>1740</v>
      </c>
      <c r="R55" s="31">
        <v>1722</v>
      </c>
      <c r="S55" s="31">
        <v>3462</v>
      </c>
      <c r="T55" s="20"/>
      <c r="U55" s="20"/>
      <c r="V55" s="20"/>
      <c r="W55" s="20"/>
      <c r="X55" s="20"/>
      <c r="Y55" s="20"/>
    </row>
    <row r="56" spans="1:25" s="18" customFormat="1" ht="16.5" thickBot="1" x14ac:dyDescent="0.3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0"/>
      <c r="U56" s="20"/>
      <c r="V56" s="20"/>
      <c r="W56" s="20"/>
      <c r="X56" s="20"/>
      <c r="Y56" s="20"/>
    </row>
    <row r="57" spans="1:25" s="18" customFormat="1" ht="16.5" customHeight="1" thickBot="1" x14ac:dyDescent="0.3">
      <c r="A57" s="46" t="s">
        <v>22</v>
      </c>
      <c r="B57" s="48" t="s">
        <v>7</v>
      </c>
      <c r="C57" s="48"/>
      <c r="D57" s="48"/>
      <c r="E57" s="48" t="s">
        <v>8</v>
      </c>
      <c r="F57" s="48"/>
      <c r="G57" s="48"/>
      <c r="H57" s="48" t="s">
        <v>9</v>
      </c>
      <c r="I57" s="48"/>
      <c r="J57" s="48"/>
      <c r="K57" s="48" t="s">
        <v>10</v>
      </c>
      <c r="L57" s="48"/>
      <c r="M57" s="48"/>
      <c r="N57" s="48" t="s">
        <v>11</v>
      </c>
      <c r="O57" s="48"/>
      <c r="P57" s="48"/>
      <c r="Q57" s="48" t="s">
        <v>12</v>
      </c>
      <c r="R57" s="48"/>
      <c r="S57" s="48"/>
      <c r="T57" s="20"/>
      <c r="U57" s="20"/>
      <c r="V57" s="20"/>
      <c r="W57" s="20"/>
      <c r="X57" s="20"/>
      <c r="Y57" s="20"/>
    </row>
    <row r="58" spans="1:25" s="18" customFormat="1" x14ac:dyDescent="0.25">
      <c r="A58" s="47"/>
      <c r="B58" s="22" t="s">
        <v>3</v>
      </c>
      <c r="C58" s="22" t="s">
        <v>4</v>
      </c>
      <c r="D58" s="22" t="s">
        <v>5</v>
      </c>
      <c r="E58" s="22" t="s">
        <v>3</v>
      </c>
      <c r="F58" s="22" t="s">
        <v>4</v>
      </c>
      <c r="G58" s="22" t="s">
        <v>5</v>
      </c>
      <c r="H58" s="22" t="s">
        <v>3</v>
      </c>
      <c r="I58" s="22" t="s">
        <v>4</v>
      </c>
      <c r="J58" s="22" t="s">
        <v>5</v>
      </c>
      <c r="K58" s="22" t="s">
        <v>3</v>
      </c>
      <c r="L58" s="22" t="s">
        <v>4</v>
      </c>
      <c r="M58" s="22" t="s">
        <v>5</v>
      </c>
      <c r="N58" s="22" t="s">
        <v>3</v>
      </c>
      <c r="O58" s="22" t="s">
        <v>4</v>
      </c>
      <c r="P58" s="22" t="s">
        <v>5</v>
      </c>
      <c r="Q58" s="22" t="s">
        <v>3</v>
      </c>
      <c r="R58" s="22" t="s">
        <v>4</v>
      </c>
      <c r="S58" s="22" t="s">
        <v>5</v>
      </c>
      <c r="T58" s="20"/>
      <c r="U58" s="20"/>
      <c r="V58" s="20"/>
      <c r="W58" s="20"/>
      <c r="X58" s="20"/>
      <c r="Y58" s="20"/>
    </row>
    <row r="59" spans="1:25" s="18" customFormat="1" x14ac:dyDescent="0.25">
      <c r="A59" s="23" t="s">
        <v>6</v>
      </c>
      <c r="B59" s="24">
        <f t="shared" ref="B59:S59" si="0">SUM(B60:B67)</f>
        <v>14276</v>
      </c>
      <c r="C59" s="24">
        <f t="shared" si="0"/>
        <v>14507</v>
      </c>
      <c r="D59" s="24">
        <f t="shared" si="0"/>
        <v>28783</v>
      </c>
      <c r="E59" s="24">
        <f t="shared" si="0"/>
        <v>52593</v>
      </c>
      <c r="F59" s="24">
        <f t="shared" si="0"/>
        <v>52261</v>
      </c>
      <c r="G59" s="24">
        <f t="shared" si="0"/>
        <v>104854</v>
      </c>
      <c r="H59" s="24">
        <f t="shared" si="0"/>
        <v>52766</v>
      </c>
      <c r="I59" s="24">
        <f t="shared" si="0"/>
        <v>52885</v>
      </c>
      <c r="J59" s="24">
        <f t="shared" si="0"/>
        <v>105651</v>
      </c>
      <c r="K59" s="24">
        <f t="shared" si="0"/>
        <v>50543</v>
      </c>
      <c r="L59" s="24">
        <f t="shared" si="0"/>
        <v>50468</v>
      </c>
      <c r="M59" s="24">
        <f t="shared" si="0"/>
        <v>101011</v>
      </c>
      <c r="N59" s="24">
        <f t="shared" si="0"/>
        <v>9866</v>
      </c>
      <c r="O59" s="24">
        <f t="shared" si="0"/>
        <v>7717</v>
      </c>
      <c r="P59" s="24">
        <f t="shared" si="0"/>
        <v>17583</v>
      </c>
      <c r="Q59" s="24">
        <f t="shared" si="0"/>
        <v>155902</v>
      </c>
      <c r="R59" s="24">
        <f t="shared" si="0"/>
        <v>155614</v>
      </c>
      <c r="S59" s="24">
        <f t="shared" si="0"/>
        <v>311516</v>
      </c>
      <c r="T59" s="20"/>
      <c r="U59" s="20"/>
      <c r="V59" s="20"/>
      <c r="W59" s="20"/>
      <c r="X59" s="20"/>
      <c r="Y59" s="20"/>
    </row>
    <row r="60" spans="1:25" s="18" customFormat="1" x14ac:dyDescent="0.25">
      <c r="A60" s="25" t="s">
        <v>14</v>
      </c>
      <c r="B60" s="31">
        <f>B12+B23+B31+B38+B39</f>
        <v>1486</v>
      </c>
      <c r="C60" s="31">
        <f>C12+C23+C31+C38+C39</f>
        <v>1458</v>
      </c>
      <c r="D60" s="31">
        <f>D12+D23+D31+D38+D39</f>
        <v>2944</v>
      </c>
      <c r="E60" s="31">
        <f>E12+E23+E31+E38+E39</f>
        <v>4945</v>
      </c>
      <c r="F60" s="31">
        <f>F12+F23+F31+F38+F39</f>
        <v>4884</v>
      </c>
      <c r="G60" s="31">
        <f>G12+G23+G31+G38+G39</f>
        <v>9829</v>
      </c>
      <c r="H60" s="31">
        <f>H12+H23+H31+H38+H39</f>
        <v>4782</v>
      </c>
      <c r="I60" s="31">
        <f>I12+I23+I31+I38+I39</f>
        <v>5102</v>
      </c>
      <c r="J60" s="31">
        <f>J12+J23+J31+J38+J39</f>
        <v>9884</v>
      </c>
      <c r="K60" s="31">
        <f>K12+K23+K31+K38+K39</f>
        <v>4558</v>
      </c>
      <c r="L60" s="31">
        <f>L12+L23+L31+L38+L39</f>
        <v>4842</v>
      </c>
      <c r="M60" s="31">
        <f>M12+M23+M31+M38+M39</f>
        <v>9400</v>
      </c>
      <c r="N60" s="31">
        <f>N12+N23+N31+N38+N39</f>
        <v>711</v>
      </c>
      <c r="O60" s="31">
        <f>O12+O23+O31+O38+O39</f>
        <v>623</v>
      </c>
      <c r="P60" s="31">
        <f>P12+P23+P31+P38+P39</f>
        <v>1334</v>
      </c>
      <c r="Q60" s="31">
        <f>Q12+Q23+Q31+Q38+Q39</f>
        <v>14285</v>
      </c>
      <c r="R60" s="31">
        <f>R12+R23+R31+R38+R39</f>
        <v>14828</v>
      </c>
      <c r="S60" s="31">
        <f>S12+S23+S31+S38+S39</f>
        <v>29113</v>
      </c>
      <c r="T60" s="20"/>
      <c r="U60" s="20"/>
      <c r="V60" s="20"/>
      <c r="W60" s="20"/>
      <c r="X60" s="20"/>
      <c r="Y60" s="20"/>
    </row>
    <row r="61" spans="1:25" s="18" customFormat="1" x14ac:dyDescent="0.25">
      <c r="A61" s="25" t="s">
        <v>15</v>
      </c>
      <c r="B61" s="31">
        <f>B15+B22+B41+B42+B43+B49+B52+B54</f>
        <v>910</v>
      </c>
      <c r="C61" s="31">
        <f>C15+C22+C41+C42+C43+C49+C52+C54</f>
        <v>874</v>
      </c>
      <c r="D61" s="31">
        <f>D15+D22+D41+D42+D43+D49+D52+D54</f>
        <v>1784</v>
      </c>
      <c r="E61" s="31">
        <f>E15+E22+E41+E42+E43+E49+E52+E54</f>
        <v>3091</v>
      </c>
      <c r="F61" s="31">
        <f>F15+F22+F41+F42+F43+F49+F52+F54</f>
        <v>3094</v>
      </c>
      <c r="G61" s="31">
        <f>G15+G22+G41+G42+G43+G49+G52+G54</f>
        <v>6185</v>
      </c>
      <c r="H61" s="31">
        <f>H15+H22+H41+H42+H43+H49+H52+H54</f>
        <v>3125</v>
      </c>
      <c r="I61" s="31">
        <f>I15+I22+I41+I42+I43+I49+I52+I54</f>
        <v>3129</v>
      </c>
      <c r="J61" s="31">
        <f>J15+J22+J41+J42+J43+J49+J52+J54</f>
        <v>6254</v>
      </c>
      <c r="K61" s="31">
        <f>K15+K22+K41+K42+K43+K49+K52+K54</f>
        <v>3087</v>
      </c>
      <c r="L61" s="31">
        <f>L15+L22+L41+L42+L43+L49+L52+L54</f>
        <v>2884</v>
      </c>
      <c r="M61" s="31">
        <f>M15+M22+M41+M42+M43+M49+M52+M54</f>
        <v>5971</v>
      </c>
      <c r="N61" s="31">
        <f>N15+N22+N41+N42+N43+N49+N52+N54</f>
        <v>709</v>
      </c>
      <c r="O61" s="31">
        <f>O15+O22+O41+O42+O43+O49+O52+O54</f>
        <v>489</v>
      </c>
      <c r="P61" s="31">
        <f>P15+P22+P41+P42+P43+P49+P52+P54</f>
        <v>1198</v>
      </c>
      <c r="Q61" s="31">
        <f>Q15+Q22+Q41+Q42+Q43+Q49+Q52+Q54</f>
        <v>9303</v>
      </c>
      <c r="R61" s="31">
        <f>R15+R22+R41+R42+R43+R49+R52+R54</f>
        <v>9107</v>
      </c>
      <c r="S61" s="31">
        <f>S15+S22+S41+S42+S43+S49+S52+S54</f>
        <v>18410</v>
      </c>
      <c r="T61" s="20"/>
      <c r="U61" s="20"/>
      <c r="V61" s="20"/>
      <c r="W61" s="20"/>
      <c r="X61" s="20"/>
      <c r="Y61" s="20"/>
    </row>
    <row r="62" spans="1:25" s="18" customFormat="1" x14ac:dyDescent="0.25">
      <c r="A62" s="25" t="s">
        <v>16</v>
      </c>
      <c r="B62" s="31">
        <f>B29</f>
        <v>3073</v>
      </c>
      <c r="C62" s="31">
        <f>C29</f>
        <v>3190</v>
      </c>
      <c r="D62" s="31">
        <f>D29</f>
        <v>6263</v>
      </c>
      <c r="E62" s="31">
        <f>E29</f>
        <v>13445</v>
      </c>
      <c r="F62" s="31">
        <f>F29</f>
        <v>13474</v>
      </c>
      <c r="G62" s="31">
        <f>G29</f>
        <v>26919</v>
      </c>
      <c r="H62" s="31">
        <f>H29</f>
        <v>13848</v>
      </c>
      <c r="I62" s="31">
        <f>I29</f>
        <v>13898</v>
      </c>
      <c r="J62" s="31">
        <f>J29</f>
        <v>27746</v>
      </c>
      <c r="K62" s="31">
        <f>K29</f>
        <v>13126</v>
      </c>
      <c r="L62" s="31">
        <f>L29</f>
        <v>13058</v>
      </c>
      <c r="M62" s="31">
        <f>M29</f>
        <v>26184</v>
      </c>
      <c r="N62" s="31">
        <f>N29</f>
        <v>2960</v>
      </c>
      <c r="O62" s="31">
        <f>O29</f>
        <v>2482</v>
      </c>
      <c r="P62" s="31">
        <f>P29</f>
        <v>5442</v>
      </c>
      <c r="Q62" s="31">
        <f>Q29</f>
        <v>40419</v>
      </c>
      <c r="R62" s="31">
        <f>R29</f>
        <v>40430</v>
      </c>
      <c r="S62" s="31">
        <f>S29</f>
        <v>80849</v>
      </c>
      <c r="T62" s="20"/>
      <c r="U62" s="20"/>
      <c r="V62" s="20"/>
      <c r="W62" s="20"/>
      <c r="X62" s="20"/>
      <c r="Y62" s="20"/>
    </row>
    <row r="63" spans="1:25" s="18" customFormat="1" x14ac:dyDescent="0.25">
      <c r="A63" s="25" t="s">
        <v>17</v>
      </c>
      <c r="B63" s="31">
        <f>B17+B24+B34+B35+B40+B46</f>
        <v>1524</v>
      </c>
      <c r="C63" s="31">
        <f>C17+C24+C34+C35+C40+C46</f>
        <v>1647</v>
      </c>
      <c r="D63" s="31">
        <f>D17+D24+D34+D35+D40+D46</f>
        <v>3171</v>
      </c>
      <c r="E63" s="31">
        <f>E17+E24+E34+E35+E40+E46</f>
        <v>6282</v>
      </c>
      <c r="F63" s="31">
        <f>F17+F24+F34+F35+F40+F46</f>
        <v>6290</v>
      </c>
      <c r="G63" s="31">
        <f>G17+G24+G34+G35+G40+G46</f>
        <v>12572</v>
      </c>
      <c r="H63" s="31">
        <f>H17+H24+H34+H35+H40+H46</f>
        <v>6148</v>
      </c>
      <c r="I63" s="31">
        <f>I17+I24+I34+I35+I40+I46</f>
        <v>6007</v>
      </c>
      <c r="J63" s="31">
        <f>J17+J24+J34+J35+J40+J46</f>
        <v>12155</v>
      </c>
      <c r="K63" s="31">
        <f>K17+K24+K34+K35+K40+K46</f>
        <v>5760</v>
      </c>
      <c r="L63" s="31">
        <f>L17+L24+L34+L35+L40+L46</f>
        <v>5871</v>
      </c>
      <c r="M63" s="31">
        <f>M17+M24+M34+M35+M40+M46</f>
        <v>11631</v>
      </c>
      <c r="N63" s="31">
        <f>N17+N24+N34+N35+N40+N46</f>
        <v>1164</v>
      </c>
      <c r="O63" s="31">
        <f>O17+O24+O34+O35+O40+O46</f>
        <v>962</v>
      </c>
      <c r="P63" s="31">
        <f>P17+P24+P34+P35+P40+P46</f>
        <v>2126</v>
      </c>
      <c r="Q63" s="31">
        <f>Q17+Q24+Q34+Q35+Q40+Q46</f>
        <v>18190</v>
      </c>
      <c r="R63" s="31">
        <f>R17+R24+R34+R35+R40+R46</f>
        <v>18168</v>
      </c>
      <c r="S63" s="31">
        <f>S17+S24+S34+S35+S40+S46</f>
        <v>36358</v>
      </c>
      <c r="T63" s="20"/>
      <c r="U63" s="20"/>
      <c r="V63" s="20"/>
      <c r="W63" s="20"/>
      <c r="X63" s="20"/>
      <c r="Y63" s="20"/>
    </row>
    <row r="64" spans="1:25" s="18" customFormat="1" x14ac:dyDescent="0.25">
      <c r="A64" s="25" t="s">
        <v>18</v>
      </c>
      <c r="B64" s="31">
        <f t="shared" ref="B64:S64" si="1">B13+B14+B16+B18+B20+B44+B53</f>
        <v>2509</v>
      </c>
      <c r="C64" s="31">
        <f t="shared" si="1"/>
        <v>2637</v>
      </c>
      <c r="D64" s="31">
        <f t="shared" si="1"/>
        <v>5146</v>
      </c>
      <c r="E64" s="31">
        <f t="shared" si="1"/>
        <v>8948</v>
      </c>
      <c r="F64" s="31">
        <f t="shared" si="1"/>
        <v>9004</v>
      </c>
      <c r="G64" s="31">
        <f t="shared" si="1"/>
        <v>17952</v>
      </c>
      <c r="H64" s="31">
        <f t="shared" si="1"/>
        <v>8983</v>
      </c>
      <c r="I64" s="31">
        <f t="shared" si="1"/>
        <v>8896</v>
      </c>
      <c r="J64" s="31">
        <f t="shared" si="1"/>
        <v>17879</v>
      </c>
      <c r="K64" s="31">
        <f t="shared" si="1"/>
        <v>8845</v>
      </c>
      <c r="L64" s="31">
        <f t="shared" si="1"/>
        <v>8758</v>
      </c>
      <c r="M64" s="31">
        <f t="shared" si="1"/>
        <v>17603</v>
      </c>
      <c r="N64" s="31">
        <f t="shared" si="1"/>
        <v>1715</v>
      </c>
      <c r="O64" s="31">
        <f t="shared" si="1"/>
        <v>1222</v>
      </c>
      <c r="P64" s="31">
        <f t="shared" si="1"/>
        <v>2937</v>
      </c>
      <c r="Q64" s="31">
        <f t="shared" si="1"/>
        <v>26776</v>
      </c>
      <c r="R64" s="31">
        <f t="shared" si="1"/>
        <v>26658</v>
      </c>
      <c r="S64" s="31">
        <f t="shared" si="1"/>
        <v>53434</v>
      </c>
      <c r="T64" s="20"/>
      <c r="U64" s="20"/>
      <c r="V64" s="20"/>
      <c r="W64" s="20"/>
      <c r="X64" s="20"/>
      <c r="Y64" s="20"/>
    </row>
    <row r="65" spans="1:25" s="18" customFormat="1" x14ac:dyDescent="0.25">
      <c r="A65" s="25" t="s">
        <v>19</v>
      </c>
      <c r="B65" s="31">
        <f t="shared" ref="B65:S65" si="2">B10+B21+B25+B26+B32+B33</f>
        <v>2183</v>
      </c>
      <c r="C65" s="31">
        <f t="shared" si="2"/>
        <v>2189</v>
      </c>
      <c r="D65" s="31">
        <f t="shared" si="2"/>
        <v>4372</v>
      </c>
      <c r="E65" s="31">
        <f t="shared" si="2"/>
        <v>7807</v>
      </c>
      <c r="F65" s="31">
        <f t="shared" si="2"/>
        <v>7569</v>
      </c>
      <c r="G65" s="31">
        <f t="shared" si="2"/>
        <v>15376</v>
      </c>
      <c r="H65" s="31">
        <f t="shared" si="2"/>
        <v>7853</v>
      </c>
      <c r="I65" s="31">
        <f t="shared" si="2"/>
        <v>7859</v>
      </c>
      <c r="J65" s="31">
        <f t="shared" si="2"/>
        <v>15712</v>
      </c>
      <c r="K65" s="31">
        <f t="shared" si="2"/>
        <v>7579</v>
      </c>
      <c r="L65" s="31">
        <f t="shared" si="2"/>
        <v>7293</v>
      </c>
      <c r="M65" s="31">
        <f t="shared" si="2"/>
        <v>14872</v>
      </c>
      <c r="N65" s="31">
        <f t="shared" si="2"/>
        <v>1352</v>
      </c>
      <c r="O65" s="31">
        <f t="shared" si="2"/>
        <v>1054</v>
      </c>
      <c r="P65" s="31">
        <f t="shared" si="2"/>
        <v>2406</v>
      </c>
      <c r="Q65" s="31">
        <f t="shared" si="2"/>
        <v>23239</v>
      </c>
      <c r="R65" s="31">
        <f t="shared" si="2"/>
        <v>22721</v>
      </c>
      <c r="S65" s="31">
        <f t="shared" si="2"/>
        <v>45960</v>
      </c>
      <c r="T65" s="20"/>
      <c r="U65" s="20"/>
      <c r="V65" s="20"/>
      <c r="W65" s="20"/>
      <c r="X65" s="20"/>
      <c r="Y65" s="20"/>
    </row>
    <row r="66" spans="1:25" s="18" customFormat="1" x14ac:dyDescent="0.25">
      <c r="A66" s="25" t="s">
        <v>20</v>
      </c>
      <c r="B66" s="31">
        <f t="shared" ref="B66:S66" si="3">B27+B30+B36+B50+B51+B55</f>
        <v>1733</v>
      </c>
      <c r="C66" s="31">
        <f t="shared" si="3"/>
        <v>1626</v>
      </c>
      <c r="D66" s="31">
        <f t="shared" si="3"/>
        <v>3359</v>
      </c>
      <c r="E66" s="31">
        <f t="shared" si="3"/>
        <v>5417</v>
      </c>
      <c r="F66" s="31">
        <f t="shared" si="3"/>
        <v>5340</v>
      </c>
      <c r="G66" s="31">
        <f t="shared" si="3"/>
        <v>10757</v>
      </c>
      <c r="H66" s="31">
        <f t="shared" si="3"/>
        <v>5394</v>
      </c>
      <c r="I66" s="31">
        <f t="shared" si="3"/>
        <v>5352</v>
      </c>
      <c r="J66" s="31">
        <f t="shared" si="3"/>
        <v>10746</v>
      </c>
      <c r="K66" s="31">
        <f t="shared" si="3"/>
        <v>5181</v>
      </c>
      <c r="L66" s="31">
        <f t="shared" si="3"/>
        <v>5225</v>
      </c>
      <c r="M66" s="31">
        <f t="shared" si="3"/>
        <v>10406</v>
      </c>
      <c r="N66" s="31">
        <f t="shared" si="3"/>
        <v>751</v>
      </c>
      <c r="O66" s="31">
        <f t="shared" si="3"/>
        <v>513</v>
      </c>
      <c r="P66" s="31">
        <f t="shared" si="3"/>
        <v>1264</v>
      </c>
      <c r="Q66" s="31">
        <f t="shared" si="3"/>
        <v>15992</v>
      </c>
      <c r="R66" s="31">
        <f t="shared" si="3"/>
        <v>15917</v>
      </c>
      <c r="S66" s="31">
        <f t="shared" si="3"/>
        <v>31909</v>
      </c>
      <c r="T66" s="20"/>
      <c r="U66" s="20"/>
      <c r="V66" s="20"/>
      <c r="W66" s="20"/>
      <c r="X66" s="20"/>
      <c r="Y66" s="20"/>
    </row>
    <row r="67" spans="1:25" s="18" customFormat="1" x14ac:dyDescent="0.25">
      <c r="A67" s="25" t="s">
        <v>21</v>
      </c>
      <c r="B67" s="31">
        <f t="shared" ref="B67:S67" si="4">B11+B19+B28+B37+B45+B47+B48</f>
        <v>858</v>
      </c>
      <c r="C67" s="31">
        <f t="shared" si="4"/>
        <v>886</v>
      </c>
      <c r="D67" s="31">
        <f t="shared" si="4"/>
        <v>1744</v>
      </c>
      <c r="E67" s="31">
        <f t="shared" si="4"/>
        <v>2658</v>
      </c>
      <c r="F67" s="31">
        <f t="shared" si="4"/>
        <v>2606</v>
      </c>
      <c r="G67" s="31">
        <f t="shared" si="4"/>
        <v>5264</v>
      </c>
      <c r="H67" s="31">
        <f t="shared" si="4"/>
        <v>2633</v>
      </c>
      <c r="I67" s="31">
        <f t="shared" si="4"/>
        <v>2642</v>
      </c>
      <c r="J67" s="31">
        <f t="shared" si="4"/>
        <v>5275</v>
      </c>
      <c r="K67" s="31">
        <f t="shared" si="4"/>
        <v>2407</v>
      </c>
      <c r="L67" s="31">
        <f t="shared" si="4"/>
        <v>2537</v>
      </c>
      <c r="M67" s="31">
        <f t="shared" si="4"/>
        <v>4944</v>
      </c>
      <c r="N67" s="31">
        <f t="shared" si="4"/>
        <v>504</v>
      </c>
      <c r="O67" s="31">
        <f t="shared" si="4"/>
        <v>372</v>
      </c>
      <c r="P67" s="31">
        <f t="shared" si="4"/>
        <v>876</v>
      </c>
      <c r="Q67" s="31">
        <f t="shared" si="4"/>
        <v>7698</v>
      </c>
      <c r="R67" s="31">
        <f t="shared" si="4"/>
        <v>7785</v>
      </c>
      <c r="S67" s="31">
        <f t="shared" si="4"/>
        <v>15483</v>
      </c>
      <c r="T67" s="20"/>
      <c r="U67" s="20"/>
      <c r="V67" s="20"/>
      <c r="W67" s="20"/>
      <c r="X67" s="20"/>
      <c r="Y67" s="20"/>
    </row>
    <row r="70" spans="1:25" x14ac:dyDescent="0.25">
      <c r="A70" s="29" t="s">
        <v>101</v>
      </c>
    </row>
    <row r="93" spans="2:4" x14ac:dyDescent="0.25">
      <c r="B93" s="32">
        <v>12870</v>
      </c>
      <c r="C93" s="32">
        <v>13107</v>
      </c>
      <c r="D93" s="32">
        <v>25977</v>
      </c>
    </row>
    <row r="94" spans="2:4" x14ac:dyDescent="0.25">
      <c r="B94" s="32">
        <v>25740</v>
      </c>
      <c r="C94" s="32">
        <v>26214</v>
      </c>
      <c r="D94" s="32">
        <v>51954</v>
      </c>
    </row>
  </sheetData>
  <mergeCells count="14">
    <mergeCell ref="A7:A8"/>
    <mergeCell ref="N57:P57"/>
    <mergeCell ref="Q57:S57"/>
    <mergeCell ref="A57:A58"/>
    <mergeCell ref="B57:D57"/>
    <mergeCell ref="E57:G57"/>
    <mergeCell ref="H57:J57"/>
    <mergeCell ref="K57:M57"/>
    <mergeCell ref="K7:M7"/>
    <mergeCell ref="N7:P7"/>
    <mergeCell ref="Q7:S7"/>
    <mergeCell ref="B7:D7"/>
    <mergeCell ref="E7:G7"/>
    <mergeCell ref="H7:J7"/>
  </mergeCells>
  <hyperlinks>
    <hyperlink ref="S6" location="Contenido!A1" display="Contenido 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zoomScale="90" zoomScaleNormal="90" zoomScaleSheetLayoutView="50" workbookViewId="0">
      <selection activeCell="A3" sqref="A3"/>
    </sheetView>
  </sheetViews>
  <sheetFormatPr baseColWidth="10" defaultRowHeight="15.75" x14ac:dyDescent="0.25"/>
  <cols>
    <col min="1" max="1" width="66" style="20" customWidth="1"/>
    <col min="2" max="16384" width="11.42578125" style="20"/>
  </cols>
  <sheetData>
    <row r="1" spans="1:13" s="18" customFormat="1" ht="18" x14ac:dyDescent="0.25">
      <c r="A1" s="17" t="s">
        <v>0</v>
      </c>
    </row>
    <row r="2" spans="1:13" s="18" customFormat="1" ht="18" x14ac:dyDescent="0.25">
      <c r="A2" s="17" t="s">
        <v>81</v>
      </c>
    </row>
    <row r="3" spans="1:13" s="18" customFormat="1" ht="18" x14ac:dyDescent="0.25">
      <c r="A3" s="17" t="s">
        <v>1</v>
      </c>
    </row>
    <row r="4" spans="1:13" s="18" customFormat="1" ht="18" x14ac:dyDescent="0.25">
      <c r="A4" s="17" t="s">
        <v>100</v>
      </c>
    </row>
    <row r="5" spans="1:13" ht="18" x14ac:dyDescent="0.25">
      <c r="A5" s="17" t="s">
        <v>32</v>
      </c>
    </row>
    <row r="6" spans="1:13" ht="16.5" thickBot="1" x14ac:dyDescent="0.3">
      <c r="A6" s="18"/>
      <c r="M6" s="21" t="s">
        <v>31</v>
      </c>
    </row>
    <row r="7" spans="1:13" ht="16.5" thickBot="1" x14ac:dyDescent="0.3">
      <c r="A7" s="46" t="s">
        <v>33</v>
      </c>
      <c r="B7" s="48" t="s">
        <v>88</v>
      </c>
      <c r="C7" s="48"/>
      <c r="D7" s="48"/>
      <c r="E7" s="48" t="s">
        <v>89</v>
      </c>
      <c r="F7" s="48"/>
      <c r="G7" s="48"/>
      <c r="H7" s="48" t="s">
        <v>90</v>
      </c>
      <c r="I7" s="48"/>
      <c r="J7" s="48"/>
      <c r="K7" s="48" t="s">
        <v>13</v>
      </c>
      <c r="L7" s="48"/>
      <c r="M7" s="48"/>
    </row>
    <row r="8" spans="1:13" x14ac:dyDescent="0.25">
      <c r="A8" s="47"/>
      <c r="B8" s="22" t="s">
        <v>3</v>
      </c>
      <c r="C8" s="22" t="s">
        <v>4</v>
      </c>
      <c r="D8" s="22" t="s">
        <v>5</v>
      </c>
      <c r="E8" s="22" t="s">
        <v>3</v>
      </c>
      <c r="F8" s="22" t="s">
        <v>4</v>
      </c>
      <c r="G8" s="22" t="s">
        <v>5</v>
      </c>
      <c r="H8" s="22" t="s">
        <v>3</v>
      </c>
      <c r="I8" s="22" t="s">
        <v>4</v>
      </c>
      <c r="J8" s="22" t="s">
        <v>5</v>
      </c>
      <c r="K8" s="22" t="s">
        <v>3</v>
      </c>
      <c r="L8" s="22" t="s">
        <v>4</v>
      </c>
      <c r="M8" s="22" t="s">
        <v>5</v>
      </c>
    </row>
    <row r="9" spans="1:13" x14ac:dyDescent="0.25">
      <c r="A9" s="23" t="s">
        <v>34</v>
      </c>
      <c r="B9" s="24">
        <v>58786</v>
      </c>
      <c r="C9" s="24">
        <v>56785</v>
      </c>
      <c r="D9" s="24">
        <v>115571</v>
      </c>
      <c r="E9" s="24">
        <v>58558</v>
      </c>
      <c r="F9" s="24">
        <v>57682</v>
      </c>
      <c r="G9" s="24">
        <v>116240</v>
      </c>
      <c r="H9" s="24">
        <v>61601</v>
      </c>
      <c r="I9" s="24">
        <v>62933</v>
      </c>
      <c r="J9" s="24">
        <v>124534</v>
      </c>
      <c r="K9" s="24">
        <f>B9+E9+H9</f>
        <v>178945</v>
      </c>
      <c r="L9" s="24">
        <f>C9+F9+I9</f>
        <v>177400</v>
      </c>
      <c r="M9" s="24">
        <f>D9+G9+J9</f>
        <v>356345</v>
      </c>
    </row>
    <row r="10" spans="1:13" x14ac:dyDescent="0.25">
      <c r="A10" s="25" t="s">
        <v>35</v>
      </c>
      <c r="B10" s="31">
        <v>899</v>
      </c>
      <c r="C10" s="31">
        <v>825</v>
      </c>
      <c r="D10" s="31">
        <v>1724</v>
      </c>
      <c r="E10" s="31">
        <v>829</v>
      </c>
      <c r="F10" s="31">
        <v>819</v>
      </c>
      <c r="G10" s="31">
        <v>1648</v>
      </c>
      <c r="H10" s="31">
        <v>910</v>
      </c>
      <c r="I10" s="31">
        <v>957</v>
      </c>
      <c r="J10" s="31">
        <v>1867</v>
      </c>
      <c r="K10" s="31">
        <f t="shared" ref="K10:K55" si="0">B10+E10+H10</f>
        <v>2638</v>
      </c>
      <c r="L10" s="31">
        <f t="shared" ref="L10:L55" si="1">C10+F10+I10</f>
        <v>2601</v>
      </c>
      <c r="M10" s="31">
        <f t="shared" ref="M10:M55" si="2">D10+G10+J10</f>
        <v>5239</v>
      </c>
    </row>
    <row r="11" spans="1:13" x14ac:dyDescent="0.25">
      <c r="A11" s="25" t="s">
        <v>36</v>
      </c>
      <c r="B11" s="31">
        <v>1028</v>
      </c>
      <c r="C11" s="31">
        <v>992</v>
      </c>
      <c r="D11" s="31">
        <v>2020</v>
      </c>
      <c r="E11" s="31">
        <v>958</v>
      </c>
      <c r="F11" s="31">
        <v>964</v>
      </c>
      <c r="G11" s="31">
        <v>1922</v>
      </c>
      <c r="H11" s="31">
        <v>1065</v>
      </c>
      <c r="I11" s="31">
        <v>1168</v>
      </c>
      <c r="J11" s="31">
        <v>2233</v>
      </c>
      <c r="K11" s="31">
        <f t="shared" si="0"/>
        <v>3051</v>
      </c>
      <c r="L11" s="31">
        <f t="shared" si="1"/>
        <v>3124</v>
      </c>
      <c r="M11" s="31">
        <f t="shared" si="2"/>
        <v>6175</v>
      </c>
    </row>
    <row r="12" spans="1:13" x14ac:dyDescent="0.25">
      <c r="A12" s="25" t="s">
        <v>37</v>
      </c>
      <c r="B12" s="31">
        <v>1823</v>
      </c>
      <c r="C12" s="31">
        <v>1779</v>
      </c>
      <c r="D12" s="31">
        <v>3602</v>
      </c>
      <c r="E12" s="31">
        <v>1892</v>
      </c>
      <c r="F12" s="31">
        <v>1838</v>
      </c>
      <c r="G12" s="31">
        <v>3730</v>
      </c>
      <c r="H12" s="31">
        <v>1821</v>
      </c>
      <c r="I12" s="31">
        <v>2079</v>
      </c>
      <c r="J12" s="31">
        <v>3900</v>
      </c>
      <c r="K12" s="31">
        <f t="shared" si="0"/>
        <v>5536</v>
      </c>
      <c r="L12" s="31">
        <f t="shared" si="1"/>
        <v>5696</v>
      </c>
      <c r="M12" s="31">
        <f t="shared" si="2"/>
        <v>11232</v>
      </c>
    </row>
    <row r="13" spans="1:13" x14ac:dyDescent="0.25">
      <c r="A13" s="25" t="s">
        <v>38</v>
      </c>
      <c r="B13" s="31">
        <v>671</v>
      </c>
      <c r="C13" s="31">
        <v>630</v>
      </c>
      <c r="D13" s="31">
        <v>1301</v>
      </c>
      <c r="E13" s="31">
        <v>687</v>
      </c>
      <c r="F13" s="31">
        <v>665</v>
      </c>
      <c r="G13" s="31">
        <v>1352</v>
      </c>
      <c r="H13" s="31">
        <v>751</v>
      </c>
      <c r="I13" s="31">
        <v>742</v>
      </c>
      <c r="J13" s="31">
        <v>1493</v>
      </c>
      <c r="K13" s="31">
        <f t="shared" si="0"/>
        <v>2109</v>
      </c>
      <c r="L13" s="31">
        <f t="shared" si="1"/>
        <v>2037</v>
      </c>
      <c r="M13" s="31">
        <f t="shared" si="2"/>
        <v>4146</v>
      </c>
    </row>
    <row r="14" spans="1:13" x14ac:dyDescent="0.25">
      <c r="A14" s="25" t="s">
        <v>39</v>
      </c>
      <c r="B14" s="31">
        <v>990</v>
      </c>
      <c r="C14" s="31">
        <v>949</v>
      </c>
      <c r="D14" s="31">
        <v>1939</v>
      </c>
      <c r="E14" s="31">
        <v>929</v>
      </c>
      <c r="F14" s="31">
        <v>878</v>
      </c>
      <c r="G14" s="31">
        <v>1807</v>
      </c>
      <c r="H14" s="31">
        <v>900</v>
      </c>
      <c r="I14" s="31">
        <v>1001</v>
      </c>
      <c r="J14" s="31">
        <v>1901</v>
      </c>
      <c r="K14" s="31">
        <f t="shared" si="0"/>
        <v>2819</v>
      </c>
      <c r="L14" s="31">
        <f t="shared" si="1"/>
        <v>2828</v>
      </c>
      <c r="M14" s="31">
        <f t="shared" si="2"/>
        <v>5647</v>
      </c>
    </row>
    <row r="15" spans="1:13" x14ac:dyDescent="0.25">
      <c r="A15" s="25" t="s">
        <v>40</v>
      </c>
      <c r="B15" s="31">
        <v>60</v>
      </c>
      <c r="C15" s="31">
        <v>54</v>
      </c>
      <c r="D15" s="31">
        <v>114</v>
      </c>
      <c r="E15" s="31">
        <v>66</v>
      </c>
      <c r="F15" s="31">
        <v>54</v>
      </c>
      <c r="G15" s="31">
        <v>120</v>
      </c>
      <c r="H15" s="31">
        <v>89</v>
      </c>
      <c r="I15" s="31">
        <v>65</v>
      </c>
      <c r="J15" s="31">
        <v>154</v>
      </c>
      <c r="K15" s="31">
        <f t="shared" si="0"/>
        <v>215</v>
      </c>
      <c r="L15" s="31">
        <f t="shared" si="1"/>
        <v>173</v>
      </c>
      <c r="M15" s="31">
        <f t="shared" si="2"/>
        <v>388</v>
      </c>
    </row>
    <row r="16" spans="1:13" x14ac:dyDescent="0.25">
      <c r="A16" s="25" t="s">
        <v>41</v>
      </c>
      <c r="B16" s="31">
        <v>5024</v>
      </c>
      <c r="C16" s="31">
        <v>4995</v>
      </c>
      <c r="D16" s="31">
        <v>10019</v>
      </c>
      <c r="E16" s="31">
        <v>5028</v>
      </c>
      <c r="F16" s="31">
        <v>4866</v>
      </c>
      <c r="G16" s="31">
        <v>9894</v>
      </c>
      <c r="H16" s="31">
        <v>5404</v>
      </c>
      <c r="I16" s="31">
        <v>5323</v>
      </c>
      <c r="J16" s="31">
        <v>10727</v>
      </c>
      <c r="K16" s="31">
        <f t="shared" si="0"/>
        <v>15456</v>
      </c>
      <c r="L16" s="31">
        <f t="shared" si="1"/>
        <v>15184</v>
      </c>
      <c r="M16" s="31">
        <f t="shared" si="2"/>
        <v>30640</v>
      </c>
    </row>
    <row r="17" spans="1:13" x14ac:dyDescent="0.25">
      <c r="A17" s="25" t="s">
        <v>42</v>
      </c>
      <c r="B17" s="31">
        <v>355</v>
      </c>
      <c r="C17" s="31">
        <v>328</v>
      </c>
      <c r="D17" s="31">
        <v>683</v>
      </c>
      <c r="E17" s="31">
        <v>381</v>
      </c>
      <c r="F17" s="31">
        <v>333</v>
      </c>
      <c r="G17" s="31">
        <v>714</v>
      </c>
      <c r="H17" s="31">
        <v>395</v>
      </c>
      <c r="I17" s="31">
        <v>388</v>
      </c>
      <c r="J17" s="31">
        <v>783</v>
      </c>
      <c r="K17" s="31">
        <f t="shared" si="0"/>
        <v>1131</v>
      </c>
      <c r="L17" s="31">
        <f t="shared" si="1"/>
        <v>1049</v>
      </c>
      <c r="M17" s="31">
        <f t="shared" si="2"/>
        <v>2180</v>
      </c>
    </row>
    <row r="18" spans="1:13" x14ac:dyDescent="0.25">
      <c r="A18" s="25" t="s">
        <v>43</v>
      </c>
      <c r="B18" s="31">
        <v>874</v>
      </c>
      <c r="C18" s="31">
        <v>886</v>
      </c>
      <c r="D18" s="31">
        <v>1760</v>
      </c>
      <c r="E18" s="31">
        <v>893</v>
      </c>
      <c r="F18" s="31">
        <v>900</v>
      </c>
      <c r="G18" s="31">
        <v>1793</v>
      </c>
      <c r="H18" s="31">
        <v>1055</v>
      </c>
      <c r="I18" s="31">
        <v>1111</v>
      </c>
      <c r="J18" s="31">
        <v>2166</v>
      </c>
      <c r="K18" s="31">
        <f t="shared" si="0"/>
        <v>2822</v>
      </c>
      <c r="L18" s="31">
        <f t="shared" si="1"/>
        <v>2897</v>
      </c>
      <c r="M18" s="31">
        <f t="shared" si="2"/>
        <v>5719</v>
      </c>
    </row>
    <row r="19" spans="1:13" x14ac:dyDescent="0.25">
      <c r="A19" s="25" t="s">
        <v>44</v>
      </c>
      <c r="B19" s="31">
        <v>151</v>
      </c>
      <c r="C19" s="31">
        <v>129</v>
      </c>
      <c r="D19" s="31">
        <v>280</v>
      </c>
      <c r="E19" s="31">
        <v>150</v>
      </c>
      <c r="F19" s="31">
        <v>101</v>
      </c>
      <c r="G19" s="31">
        <v>251</v>
      </c>
      <c r="H19" s="31">
        <v>140</v>
      </c>
      <c r="I19" s="31">
        <v>142</v>
      </c>
      <c r="J19" s="31">
        <v>282</v>
      </c>
      <c r="K19" s="31">
        <f t="shared" si="0"/>
        <v>441</v>
      </c>
      <c r="L19" s="31">
        <f t="shared" si="1"/>
        <v>372</v>
      </c>
      <c r="M19" s="31">
        <f t="shared" si="2"/>
        <v>813</v>
      </c>
    </row>
    <row r="20" spans="1:13" x14ac:dyDescent="0.25">
      <c r="A20" s="25" t="s">
        <v>45</v>
      </c>
      <c r="B20" s="31">
        <v>1018</v>
      </c>
      <c r="C20" s="31">
        <v>919</v>
      </c>
      <c r="D20" s="31">
        <v>1937</v>
      </c>
      <c r="E20" s="31">
        <v>1029</v>
      </c>
      <c r="F20" s="31">
        <v>970</v>
      </c>
      <c r="G20" s="31">
        <v>1999</v>
      </c>
      <c r="H20" s="31">
        <v>1027</v>
      </c>
      <c r="I20" s="31">
        <v>1059</v>
      </c>
      <c r="J20" s="31">
        <v>2086</v>
      </c>
      <c r="K20" s="31">
        <f t="shared" si="0"/>
        <v>3074</v>
      </c>
      <c r="L20" s="31">
        <f t="shared" si="1"/>
        <v>2948</v>
      </c>
      <c r="M20" s="31">
        <f t="shared" si="2"/>
        <v>6022</v>
      </c>
    </row>
    <row r="21" spans="1:13" x14ac:dyDescent="0.25">
      <c r="A21" s="25" t="s">
        <v>46</v>
      </c>
      <c r="B21" s="31">
        <v>298</v>
      </c>
      <c r="C21" s="31">
        <v>288</v>
      </c>
      <c r="D21" s="31">
        <v>586</v>
      </c>
      <c r="E21" s="31">
        <v>302</v>
      </c>
      <c r="F21" s="31">
        <v>256</v>
      </c>
      <c r="G21" s="31">
        <v>558</v>
      </c>
      <c r="H21" s="31">
        <v>304</v>
      </c>
      <c r="I21" s="31">
        <v>310</v>
      </c>
      <c r="J21" s="31">
        <v>614</v>
      </c>
      <c r="K21" s="31">
        <f t="shared" si="0"/>
        <v>904</v>
      </c>
      <c r="L21" s="31">
        <f t="shared" si="1"/>
        <v>854</v>
      </c>
      <c r="M21" s="31">
        <f t="shared" si="2"/>
        <v>1758</v>
      </c>
    </row>
    <row r="22" spans="1:13" x14ac:dyDescent="0.25">
      <c r="A22" s="25" t="s">
        <v>47</v>
      </c>
      <c r="B22" s="31">
        <v>328</v>
      </c>
      <c r="C22" s="31">
        <v>302</v>
      </c>
      <c r="D22" s="31">
        <v>630</v>
      </c>
      <c r="E22" s="31">
        <v>338</v>
      </c>
      <c r="F22" s="31">
        <v>361</v>
      </c>
      <c r="G22" s="31">
        <v>699</v>
      </c>
      <c r="H22" s="31">
        <v>397</v>
      </c>
      <c r="I22" s="31">
        <v>359</v>
      </c>
      <c r="J22" s="31">
        <v>756</v>
      </c>
      <c r="K22" s="31">
        <f t="shared" si="0"/>
        <v>1063</v>
      </c>
      <c r="L22" s="31">
        <f t="shared" si="1"/>
        <v>1022</v>
      </c>
      <c r="M22" s="31">
        <f t="shared" si="2"/>
        <v>2085</v>
      </c>
    </row>
    <row r="23" spans="1:13" x14ac:dyDescent="0.25">
      <c r="A23" s="25" t="s">
        <v>48</v>
      </c>
      <c r="B23" s="31">
        <v>1734</v>
      </c>
      <c r="C23" s="31">
        <v>1656</v>
      </c>
      <c r="D23" s="31">
        <v>3390</v>
      </c>
      <c r="E23" s="31">
        <v>1541</v>
      </c>
      <c r="F23" s="31">
        <v>1735</v>
      </c>
      <c r="G23" s="31">
        <v>3276</v>
      </c>
      <c r="H23" s="31">
        <v>1677</v>
      </c>
      <c r="I23" s="31">
        <v>1860</v>
      </c>
      <c r="J23" s="31">
        <v>3537</v>
      </c>
      <c r="K23" s="31">
        <f t="shared" si="0"/>
        <v>4952</v>
      </c>
      <c r="L23" s="31">
        <f t="shared" si="1"/>
        <v>5251</v>
      </c>
      <c r="M23" s="31">
        <f t="shared" si="2"/>
        <v>10203</v>
      </c>
    </row>
    <row r="24" spans="1:13" x14ac:dyDescent="0.25">
      <c r="A24" s="25" t="s">
        <v>49</v>
      </c>
      <c r="B24" s="31">
        <v>1781</v>
      </c>
      <c r="C24" s="31">
        <v>1739</v>
      </c>
      <c r="D24" s="31">
        <v>3520</v>
      </c>
      <c r="E24" s="31">
        <v>1801</v>
      </c>
      <c r="F24" s="31">
        <v>1725</v>
      </c>
      <c r="G24" s="31">
        <v>3526</v>
      </c>
      <c r="H24" s="31">
        <v>2130</v>
      </c>
      <c r="I24" s="31">
        <v>2155</v>
      </c>
      <c r="J24" s="31">
        <v>4285</v>
      </c>
      <c r="K24" s="31">
        <f t="shared" si="0"/>
        <v>5712</v>
      </c>
      <c r="L24" s="31">
        <f t="shared" si="1"/>
        <v>5619</v>
      </c>
      <c r="M24" s="31">
        <f t="shared" si="2"/>
        <v>11331</v>
      </c>
    </row>
    <row r="25" spans="1:13" x14ac:dyDescent="0.25">
      <c r="A25" s="25" t="s">
        <v>50</v>
      </c>
      <c r="B25" s="31">
        <v>222</v>
      </c>
      <c r="C25" s="31">
        <v>187</v>
      </c>
      <c r="D25" s="31">
        <v>409</v>
      </c>
      <c r="E25" s="31">
        <v>179</v>
      </c>
      <c r="F25" s="31">
        <v>192</v>
      </c>
      <c r="G25" s="31">
        <v>371</v>
      </c>
      <c r="H25" s="31">
        <v>216</v>
      </c>
      <c r="I25" s="31">
        <v>234</v>
      </c>
      <c r="J25" s="31">
        <v>450</v>
      </c>
      <c r="K25" s="31">
        <f t="shared" si="0"/>
        <v>617</v>
      </c>
      <c r="L25" s="31">
        <f t="shared" si="1"/>
        <v>613</v>
      </c>
      <c r="M25" s="31">
        <f t="shared" si="2"/>
        <v>1230</v>
      </c>
    </row>
    <row r="26" spans="1:13" x14ac:dyDescent="0.25">
      <c r="A26" s="25" t="s">
        <v>51</v>
      </c>
      <c r="B26" s="31">
        <v>5787</v>
      </c>
      <c r="C26" s="31">
        <v>5478</v>
      </c>
      <c r="D26" s="31">
        <v>11265</v>
      </c>
      <c r="E26" s="31">
        <v>5930</v>
      </c>
      <c r="F26" s="31">
        <v>5841</v>
      </c>
      <c r="G26" s="31">
        <v>11771</v>
      </c>
      <c r="H26" s="31">
        <v>5894</v>
      </c>
      <c r="I26" s="31">
        <v>5787</v>
      </c>
      <c r="J26" s="31">
        <v>11681</v>
      </c>
      <c r="K26" s="31">
        <f t="shared" si="0"/>
        <v>17611</v>
      </c>
      <c r="L26" s="31">
        <f t="shared" si="1"/>
        <v>17106</v>
      </c>
      <c r="M26" s="31">
        <f t="shared" si="2"/>
        <v>34717</v>
      </c>
    </row>
    <row r="27" spans="1:13" x14ac:dyDescent="0.25">
      <c r="A27" s="25" t="s">
        <v>52</v>
      </c>
      <c r="B27" s="31">
        <v>371</v>
      </c>
      <c r="C27" s="31">
        <v>335</v>
      </c>
      <c r="D27" s="31">
        <v>706</v>
      </c>
      <c r="E27" s="31">
        <v>394</v>
      </c>
      <c r="F27" s="31">
        <v>341</v>
      </c>
      <c r="G27" s="31">
        <v>735</v>
      </c>
      <c r="H27" s="31">
        <v>423</v>
      </c>
      <c r="I27" s="31">
        <v>439</v>
      </c>
      <c r="J27" s="31">
        <v>862</v>
      </c>
      <c r="K27" s="31">
        <f t="shared" si="0"/>
        <v>1188</v>
      </c>
      <c r="L27" s="31">
        <f t="shared" si="1"/>
        <v>1115</v>
      </c>
      <c r="M27" s="31">
        <f t="shared" si="2"/>
        <v>2303</v>
      </c>
    </row>
    <row r="28" spans="1:13" x14ac:dyDescent="0.25">
      <c r="A28" s="25" t="s">
        <v>53</v>
      </c>
      <c r="B28" s="31">
        <v>438</v>
      </c>
      <c r="C28" s="31">
        <v>395</v>
      </c>
      <c r="D28" s="31">
        <v>833</v>
      </c>
      <c r="E28" s="31">
        <v>382</v>
      </c>
      <c r="F28" s="31">
        <v>424</v>
      </c>
      <c r="G28" s="31">
        <v>806</v>
      </c>
      <c r="H28" s="31">
        <v>504</v>
      </c>
      <c r="I28" s="31">
        <v>507</v>
      </c>
      <c r="J28" s="31">
        <v>1011</v>
      </c>
      <c r="K28" s="31">
        <f t="shared" si="0"/>
        <v>1324</v>
      </c>
      <c r="L28" s="31">
        <f t="shared" si="1"/>
        <v>1326</v>
      </c>
      <c r="M28" s="31">
        <f t="shared" si="2"/>
        <v>2650</v>
      </c>
    </row>
    <row r="29" spans="1:13" x14ac:dyDescent="0.25">
      <c r="A29" s="25" t="s">
        <v>54</v>
      </c>
      <c r="B29" s="31">
        <v>15650</v>
      </c>
      <c r="C29" s="31">
        <v>15133</v>
      </c>
      <c r="D29" s="31">
        <v>30783</v>
      </c>
      <c r="E29" s="31">
        <v>15435</v>
      </c>
      <c r="F29" s="31">
        <v>15589</v>
      </c>
      <c r="G29" s="31">
        <v>31024</v>
      </c>
      <c r="H29" s="31">
        <v>15044</v>
      </c>
      <c r="I29" s="31">
        <v>15169</v>
      </c>
      <c r="J29" s="31">
        <v>30213</v>
      </c>
      <c r="K29" s="31">
        <f t="shared" si="0"/>
        <v>46129</v>
      </c>
      <c r="L29" s="31">
        <f t="shared" si="1"/>
        <v>45891</v>
      </c>
      <c r="M29" s="31">
        <f t="shared" si="2"/>
        <v>92020</v>
      </c>
    </row>
    <row r="30" spans="1:13" x14ac:dyDescent="0.25">
      <c r="A30" s="25" t="s">
        <v>55</v>
      </c>
      <c r="B30" s="31">
        <v>475</v>
      </c>
      <c r="C30" s="31">
        <v>443</v>
      </c>
      <c r="D30" s="31">
        <v>918</v>
      </c>
      <c r="E30" s="31">
        <v>505</v>
      </c>
      <c r="F30" s="31">
        <v>513</v>
      </c>
      <c r="G30" s="31">
        <v>1018</v>
      </c>
      <c r="H30" s="31">
        <v>568</v>
      </c>
      <c r="I30" s="31">
        <v>580</v>
      </c>
      <c r="J30" s="31">
        <v>1148</v>
      </c>
      <c r="K30" s="31">
        <f t="shared" si="0"/>
        <v>1548</v>
      </c>
      <c r="L30" s="31">
        <f t="shared" si="1"/>
        <v>1536</v>
      </c>
      <c r="M30" s="31">
        <f t="shared" si="2"/>
        <v>3084</v>
      </c>
    </row>
    <row r="31" spans="1:13" x14ac:dyDescent="0.25">
      <c r="A31" s="25" t="s">
        <v>56</v>
      </c>
      <c r="B31" s="31">
        <v>258</v>
      </c>
      <c r="C31" s="31">
        <v>271</v>
      </c>
      <c r="D31" s="31">
        <v>529</v>
      </c>
      <c r="E31" s="31">
        <v>252</v>
      </c>
      <c r="F31" s="31">
        <v>249</v>
      </c>
      <c r="G31" s="31">
        <v>501</v>
      </c>
      <c r="H31" s="31">
        <v>235</v>
      </c>
      <c r="I31" s="31">
        <v>280</v>
      </c>
      <c r="J31" s="31">
        <v>515</v>
      </c>
      <c r="K31" s="31">
        <f t="shared" si="0"/>
        <v>745</v>
      </c>
      <c r="L31" s="31">
        <f t="shared" si="1"/>
        <v>800</v>
      </c>
      <c r="M31" s="31">
        <f t="shared" si="2"/>
        <v>1545</v>
      </c>
    </row>
    <row r="32" spans="1:13" x14ac:dyDescent="0.25">
      <c r="A32" s="25" t="s">
        <v>57</v>
      </c>
      <c r="B32" s="31">
        <v>1419</v>
      </c>
      <c r="C32" s="31">
        <v>1371</v>
      </c>
      <c r="D32" s="31">
        <v>2790</v>
      </c>
      <c r="E32" s="31">
        <v>1406</v>
      </c>
      <c r="F32" s="31">
        <v>1380</v>
      </c>
      <c r="G32" s="31">
        <v>2786</v>
      </c>
      <c r="H32" s="31">
        <v>1591</v>
      </c>
      <c r="I32" s="31">
        <v>1503</v>
      </c>
      <c r="J32" s="31">
        <v>3094</v>
      </c>
      <c r="K32" s="31">
        <f t="shared" si="0"/>
        <v>4416</v>
      </c>
      <c r="L32" s="31">
        <f t="shared" si="1"/>
        <v>4254</v>
      </c>
      <c r="M32" s="31">
        <f t="shared" si="2"/>
        <v>8670</v>
      </c>
    </row>
    <row r="33" spans="1:13" x14ac:dyDescent="0.25">
      <c r="A33" s="25" t="s">
        <v>58</v>
      </c>
      <c r="B33" s="31">
        <v>147</v>
      </c>
      <c r="C33" s="31">
        <v>161</v>
      </c>
      <c r="D33" s="31">
        <v>308</v>
      </c>
      <c r="E33" s="31">
        <v>151</v>
      </c>
      <c r="F33" s="31">
        <v>156</v>
      </c>
      <c r="G33" s="31">
        <v>307</v>
      </c>
      <c r="H33" s="31">
        <v>164</v>
      </c>
      <c r="I33" s="31">
        <v>182</v>
      </c>
      <c r="J33" s="31">
        <v>346</v>
      </c>
      <c r="K33" s="31">
        <f t="shared" si="0"/>
        <v>462</v>
      </c>
      <c r="L33" s="31">
        <f t="shared" si="1"/>
        <v>499</v>
      </c>
      <c r="M33" s="31">
        <f t="shared" si="2"/>
        <v>961</v>
      </c>
    </row>
    <row r="34" spans="1:13" x14ac:dyDescent="0.25">
      <c r="A34" s="25" t="s">
        <v>59</v>
      </c>
      <c r="B34" s="31">
        <v>772</v>
      </c>
      <c r="C34" s="31">
        <v>733</v>
      </c>
      <c r="D34" s="31">
        <v>1505</v>
      </c>
      <c r="E34" s="31">
        <v>695</v>
      </c>
      <c r="F34" s="31">
        <v>699</v>
      </c>
      <c r="G34" s="31">
        <v>1394</v>
      </c>
      <c r="H34" s="31">
        <v>763</v>
      </c>
      <c r="I34" s="31">
        <v>844</v>
      </c>
      <c r="J34" s="31">
        <v>1607</v>
      </c>
      <c r="K34" s="31">
        <f t="shared" si="0"/>
        <v>2230</v>
      </c>
      <c r="L34" s="31">
        <f t="shared" si="1"/>
        <v>2276</v>
      </c>
      <c r="M34" s="31">
        <f t="shared" si="2"/>
        <v>4506</v>
      </c>
    </row>
    <row r="35" spans="1:13" x14ac:dyDescent="0.25">
      <c r="A35" s="25" t="s">
        <v>60</v>
      </c>
      <c r="B35" s="31">
        <v>651</v>
      </c>
      <c r="C35" s="31">
        <v>644</v>
      </c>
      <c r="D35" s="31">
        <v>1295</v>
      </c>
      <c r="E35" s="31">
        <v>678</v>
      </c>
      <c r="F35" s="31">
        <v>580</v>
      </c>
      <c r="G35" s="31">
        <v>1258</v>
      </c>
      <c r="H35" s="31">
        <v>669</v>
      </c>
      <c r="I35" s="31">
        <v>721</v>
      </c>
      <c r="J35" s="31">
        <v>1390</v>
      </c>
      <c r="K35" s="31">
        <f t="shared" si="0"/>
        <v>1998</v>
      </c>
      <c r="L35" s="31">
        <f t="shared" si="1"/>
        <v>1945</v>
      </c>
      <c r="M35" s="31">
        <f t="shared" si="2"/>
        <v>3943</v>
      </c>
    </row>
    <row r="36" spans="1:13" x14ac:dyDescent="0.25">
      <c r="A36" s="25" t="s">
        <v>61</v>
      </c>
      <c r="B36" s="31">
        <v>2465</v>
      </c>
      <c r="C36" s="31">
        <v>2445</v>
      </c>
      <c r="D36" s="31">
        <v>4910</v>
      </c>
      <c r="E36" s="31">
        <v>2528</v>
      </c>
      <c r="F36" s="31">
        <v>2387</v>
      </c>
      <c r="G36" s="31">
        <v>4915</v>
      </c>
      <c r="H36" s="31">
        <v>2969</v>
      </c>
      <c r="I36" s="31">
        <v>3004</v>
      </c>
      <c r="J36" s="31">
        <v>5973</v>
      </c>
      <c r="K36" s="31">
        <f t="shared" si="0"/>
        <v>7962</v>
      </c>
      <c r="L36" s="31">
        <f t="shared" si="1"/>
        <v>7836</v>
      </c>
      <c r="M36" s="31">
        <f t="shared" si="2"/>
        <v>15798</v>
      </c>
    </row>
    <row r="37" spans="1:13" x14ac:dyDescent="0.25">
      <c r="A37" s="25" t="s">
        <v>62</v>
      </c>
      <c r="B37" s="31">
        <v>903</v>
      </c>
      <c r="C37" s="31">
        <v>891</v>
      </c>
      <c r="D37" s="31">
        <v>1794</v>
      </c>
      <c r="E37" s="31">
        <v>835</v>
      </c>
      <c r="F37" s="31">
        <v>817</v>
      </c>
      <c r="G37" s="31">
        <v>1652</v>
      </c>
      <c r="H37" s="31">
        <v>928</v>
      </c>
      <c r="I37" s="31">
        <v>965</v>
      </c>
      <c r="J37" s="31">
        <v>1893</v>
      </c>
      <c r="K37" s="31">
        <f t="shared" si="0"/>
        <v>2666</v>
      </c>
      <c r="L37" s="31">
        <f t="shared" si="1"/>
        <v>2673</v>
      </c>
      <c r="M37" s="31">
        <f t="shared" si="2"/>
        <v>5339</v>
      </c>
    </row>
    <row r="38" spans="1:13" x14ac:dyDescent="0.25">
      <c r="A38" s="25" t="s">
        <v>63</v>
      </c>
      <c r="B38" s="31">
        <v>410</v>
      </c>
      <c r="C38" s="31">
        <v>403</v>
      </c>
      <c r="D38" s="31">
        <v>813</v>
      </c>
      <c r="E38" s="31">
        <v>432</v>
      </c>
      <c r="F38" s="31">
        <v>374</v>
      </c>
      <c r="G38" s="31">
        <v>806</v>
      </c>
      <c r="H38" s="31">
        <v>495</v>
      </c>
      <c r="I38" s="31">
        <v>532</v>
      </c>
      <c r="J38" s="31">
        <v>1027</v>
      </c>
      <c r="K38" s="31">
        <f t="shared" si="0"/>
        <v>1337</v>
      </c>
      <c r="L38" s="31">
        <f t="shared" si="1"/>
        <v>1309</v>
      </c>
      <c r="M38" s="31">
        <f t="shared" si="2"/>
        <v>2646</v>
      </c>
    </row>
    <row r="39" spans="1:13" x14ac:dyDescent="0.25">
      <c r="A39" s="25" t="s">
        <v>64</v>
      </c>
      <c r="B39" s="31">
        <v>1235</v>
      </c>
      <c r="C39" s="31">
        <v>1200</v>
      </c>
      <c r="D39" s="31">
        <v>2435</v>
      </c>
      <c r="E39" s="31">
        <v>1349</v>
      </c>
      <c r="F39" s="31">
        <v>1345</v>
      </c>
      <c r="G39" s="31">
        <v>2694</v>
      </c>
      <c r="H39" s="31">
        <v>1220</v>
      </c>
      <c r="I39" s="31">
        <v>1264</v>
      </c>
      <c r="J39" s="31">
        <v>2484</v>
      </c>
      <c r="K39" s="31">
        <f t="shared" si="0"/>
        <v>3804</v>
      </c>
      <c r="L39" s="31">
        <f t="shared" si="1"/>
        <v>3809</v>
      </c>
      <c r="M39" s="31">
        <f t="shared" si="2"/>
        <v>7613</v>
      </c>
    </row>
    <row r="40" spans="1:13" x14ac:dyDescent="0.25">
      <c r="A40" s="25" t="s">
        <v>65</v>
      </c>
      <c r="B40" s="31">
        <v>1104</v>
      </c>
      <c r="C40" s="31">
        <v>1127</v>
      </c>
      <c r="D40" s="31">
        <v>2231</v>
      </c>
      <c r="E40" s="31">
        <v>1037</v>
      </c>
      <c r="F40" s="31">
        <v>1060</v>
      </c>
      <c r="G40" s="31">
        <v>2097</v>
      </c>
      <c r="H40" s="31">
        <v>1135</v>
      </c>
      <c r="I40" s="31">
        <v>1213</v>
      </c>
      <c r="J40" s="31">
        <v>2348</v>
      </c>
      <c r="K40" s="31">
        <f t="shared" si="0"/>
        <v>3276</v>
      </c>
      <c r="L40" s="31">
        <f t="shared" si="1"/>
        <v>3400</v>
      </c>
      <c r="M40" s="31">
        <f t="shared" si="2"/>
        <v>6676</v>
      </c>
    </row>
    <row r="41" spans="1:13" x14ac:dyDescent="0.25">
      <c r="A41" s="25" t="s">
        <v>66</v>
      </c>
      <c r="B41" s="31">
        <v>927</v>
      </c>
      <c r="C41" s="31">
        <v>886</v>
      </c>
      <c r="D41" s="31">
        <v>1813</v>
      </c>
      <c r="E41" s="31">
        <v>966</v>
      </c>
      <c r="F41" s="31">
        <v>891</v>
      </c>
      <c r="G41" s="31">
        <v>1857</v>
      </c>
      <c r="H41" s="31">
        <v>1124</v>
      </c>
      <c r="I41" s="31">
        <v>1065</v>
      </c>
      <c r="J41" s="31">
        <v>2189</v>
      </c>
      <c r="K41" s="31">
        <f t="shared" si="0"/>
        <v>3017</v>
      </c>
      <c r="L41" s="31">
        <f t="shared" si="1"/>
        <v>2842</v>
      </c>
      <c r="M41" s="31">
        <f t="shared" si="2"/>
        <v>5859</v>
      </c>
    </row>
    <row r="42" spans="1:13" x14ac:dyDescent="0.25">
      <c r="A42" s="25" t="s">
        <v>67</v>
      </c>
      <c r="B42" s="31">
        <v>1336</v>
      </c>
      <c r="C42" s="31">
        <v>1339</v>
      </c>
      <c r="D42" s="31">
        <v>2675</v>
      </c>
      <c r="E42" s="31">
        <v>1414</v>
      </c>
      <c r="F42" s="31">
        <v>1417</v>
      </c>
      <c r="G42" s="31">
        <v>2831</v>
      </c>
      <c r="H42" s="31">
        <v>1641</v>
      </c>
      <c r="I42" s="31">
        <v>1661</v>
      </c>
      <c r="J42" s="31">
        <v>3302</v>
      </c>
      <c r="K42" s="31">
        <f t="shared" si="0"/>
        <v>4391</v>
      </c>
      <c r="L42" s="31">
        <f t="shared" si="1"/>
        <v>4417</v>
      </c>
      <c r="M42" s="31">
        <f t="shared" si="2"/>
        <v>8808</v>
      </c>
    </row>
    <row r="43" spans="1:13" x14ac:dyDescent="0.25">
      <c r="A43" s="25" t="s">
        <v>68</v>
      </c>
      <c r="B43" s="31">
        <v>62</v>
      </c>
      <c r="C43" s="31">
        <v>63</v>
      </c>
      <c r="D43" s="31">
        <v>125</v>
      </c>
      <c r="E43" s="31">
        <v>65</v>
      </c>
      <c r="F43" s="31">
        <v>60</v>
      </c>
      <c r="G43" s="31">
        <v>125</v>
      </c>
      <c r="H43" s="31">
        <v>70</v>
      </c>
      <c r="I43" s="31">
        <v>80</v>
      </c>
      <c r="J43" s="31">
        <v>150</v>
      </c>
      <c r="K43" s="31">
        <f t="shared" si="0"/>
        <v>197</v>
      </c>
      <c r="L43" s="31">
        <f t="shared" si="1"/>
        <v>203</v>
      </c>
      <c r="M43" s="31">
        <f t="shared" si="2"/>
        <v>400</v>
      </c>
    </row>
    <row r="44" spans="1:13" x14ac:dyDescent="0.25">
      <c r="A44" s="25" t="s">
        <v>69</v>
      </c>
      <c r="B44" s="31">
        <v>806</v>
      </c>
      <c r="C44" s="31">
        <v>839</v>
      </c>
      <c r="D44" s="31">
        <v>1645</v>
      </c>
      <c r="E44" s="31">
        <v>816</v>
      </c>
      <c r="F44" s="31">
        <v>743</v>
      </c>
      <c r="G44" s="31">
        <v>1559</v>
      </c>
      <c r="H44" s="31">
        <v>923</v>
      </c>
      <c r="I44" s="31">
        <v>1038</v>
      </c>
      <c r="J44" s="31">
        <v>1961</v>
      </c>
      <c r="K44" s="31">
        <f t="shared" si="0"/>
        <v>2545</v>
      </c>
      <c r="L44" s="31">
        <f t="shared" si="1"/>
        <v>2620</v>
      </c>
      <c r="M44" s="31">
        <f t="shared" si="2"/>
        <v>5165</v>
      </c>
    </row>
    <row r="45" spans="1:13" x14ac:dyDescent="0.25">
      <c r="A45" s="25" t="s">
        <v>70</v>
      </c>
      <c r="B45" s="31">
        <v>58</v>
      </c>
      <c r="C45" s="31">
        <v>70</v>
      </c>
      <c r="D45" s="31">
        <v>128</v>
      </c>
      <c r="E45" s="31">
        <v>68</v>
      </c>
      <c r="F45" s="31">
        <v>59</v>
      </c>
      <c r="G45" s="31">
        <v>127</v>
      </c>
      <c r="H45" s="31">
        <v>63</v>
      </c>
      <c r="I45" s="31">
        <v>65</v>
      </c>
      <c r="J45" s="31">
        <v>128</v>
      </c>
      <c r="K45" s="31">
        <f t="shared" si="0"/>
        <v>189</v>
      </c>
      <c r="L45" s="31">
        <f t="shared" si="1"/>
        <v>194</v>
      </c>
      <c r="M45" s="31">
        <f t="shared" si="2"/>
        <v>383</v>
      </c>
    </row>
    <row r="46" spans="1:13" x14ac:dyDescent="0.25">
      <c r="A46" s="25" t="s">
        <v>71</v>
      </c>
      <c r="B46" s="31">
        <v>2080</v>
      </c>
      <c r="C46" s="31">
        <v>2027</v>
      </c>
      <c r="D46" s="31">
        <v>4107</v>
      </c>
      <c r="E46" s="31">
        <v>2037</v>
      </c>
      <c r="F46" s="31">
        <v>2060</v>
      </c>
      <c r="G46" s="31">
        <v>4097</v>
      </c>
      <c r="H46" s="31">
        <v>2191</v>
      </c>
      <c r="I46" s="31">
        <v>2354</v>
      </c>
      <c r="J46" s="31">
        <v>4545</v>
      </c>
      <c r="K46" s="31">
        <f t="shared" si="0"/>
        <v>6308</v>
      </c>
      <c r="L46" s="31">
        <f t="shared" si="1"/>
        <v>6441</v>
      </c>
      <c r="M46" s="31">
        <f t="shared" si="2"/>
        <v>12749</v>
      </c>
    </row>
    <row r="47" spans="1:13" x14ac:dyDescent="0.25">
      <c r="A47" s="25" t="s">
        <v>72</v>
      </c>
      <c r="B47" s="31">
        <v>121</v>
      </c>
      <c r="C47" s="31">
        <v>114</v>
      </c>
      <c r="D47" s="31">
        <v>235</v>
      </c>
      <c r="E47" s="31">
        <v>129</v>
      </c>
      <c r="F47" s="31">
        <v>93</v>
      </c>
      <c r="G47" s="31">
        <v>222</v>
      </c>
      <c r="H47" s="31">
        <v>105</v>
      </c>
      <c r="I47" s="31">
        <v>120</v>
      </c>
      <c r="J47" s="31">
        <v>225</v>
      </c>
      <c r="K47" s="31">
        <f t="shared" si="0"/>
        <v>355</v>
      </c>
      <c r="L47" s="31">
        <f t="shared" si="1"/>
        <v>327</v>
      </c>
      <c r="M47" s="31">
        <f t="shared" si="2"/>
        <v>682</v>
      </c>
    </row>
    <row r="48" spans="1:13" x14ac:dyDescent="0.25">
      <c r="A48" s="25" t="s">
        <v>73</v>
      </c>
      <c r="B48" s="31">
        <v>324</v>
      </c>
      <c r="C48" s="31">
        <v>289</v>
      </c>
      <c r="D48" s="31">
        <v>613</v>
      </c>
      <c r="E48" s="31">
        <v>323</v>
      </c>
      <c r="F48" s="31">
        <v>318</v>
      </c>
      <c r="G48" s="31">
        <v>641</v>
      </c>
      <c r="H48" s="31">
        <v>313</v>
      </c>
      <c r="I48" s="31">
        <v>397</v>
      </c>
      <c r="J48" s="31">
        <v>710</v>
      </c>
      <c r="K48" s="31">
        <f t="shared" si="0"/>
        <v>960</v>
      </c>
      <c r="L48" s="31">
        <f t="shared" si="1"/>
        <v>1004</v>
      </c>
      <c r="M48" s="31">
        <f t="shared" si="2"/>
        <v>1964</v>
      </c>
    </row>
    <row r="49" spans="1:13" x14ac:dyDescent="0.25">
      <c r="A49" s="25" t="s">
        <v>74</v>
      </c>
      <c r="B49" s="31">
        <v>216</v>
      </c>
      <c r="C49" s="31">
        <v>188</v>
      </c>
      <c r="D49" s="31">
        <v>404</v>
      </c>
      <c r="E49" s="31">
        <v>232</v>
      </c>
      <c r="F49" s="31">
        <v>188</v>
      </c>
      <c r="G49" s="31">
        <v>420</v>
      </c>
      <c r="H49" s="31">
        <v>270</v>
      </c>
      <c r="I49" s="31">
        <v>251</v>
      </c>
      <c r="J49" s="31">
        <v>521</v>
      </c>
      <c r="K49" s="31">
        <f t="shared" si="0"/>
        <v>718</v>
      </c>
      <c r="L49" s="31">
        <f t="shared" si="1"/>
        <v>627</v>
      </c>
      <c r="M49" s="31">
        <f t="shared" si="2"/>
        <v>1345</v>
      </c>
    </row>
    <row r="50" spans="1:13" x14ac:dyDescent="0.25">
      <c r="A50" s="25" t="s">
        <v>75</v>
      </c>
      <c r="B50" s="31">
        <v>520</v>
      </c>
      <c r="C50" s="31">
        <v>484</v>
      </c>
      <c r="D50" s="31">
        <v>1004</v>
      </c>
      <c r="E50" s="31">
        <v>495</v>
      </c>
      <c r="F50" s="31">
        <v>489</v>
      </c>
      <c r="G50" s="31">
        <v>984</v>
      </c>
      <c r="H50" s="31">
        <v>572</v>
      </c>
      <c r="I50" s="31">
        <v>655</v>
      </c>
      <c r="J50" s="31">
        <v>1227</v>
      </c>
      <c r="K50" s="31">
        <f t="shared" si="0"/>
        <v>1587</v>
      </c>
      <c r="L50" s="31">
        <f t="shared" si="1"/>
        <v>1628</v>
      </c>
      <c r="M50" s="31">
        <f t="shared" si="2"/>
        <v>3215</v>
      </c>
    </row>
    <row r="51" spans="1:13" x14ac:dyDescent="0.25">
      <c r="A51" s="25" t="s">
        <v>76</v>
      </c>
      <c r="B51" s="31">
        <v>1346</v>
      </c>
      <c r="C51" s="31">
        <v>1207</v>
      </c>
      <c r="D51" s="31">
        <v>2553</v>
      </c>
      <c r="E51" s="31">
        <v>1312</v>
      </c>
      <c r="F51" s="31">
        <v>1314</v>
      </c>
      <c r="G51" s="31">
        <v>2626</v>
      </c>
      <c r="H51" s="31">
        <v>1450</v>
      </c>
      <c r="I51" s="31">
        <v>1458</v>
      </c>
      <c r="J51" s="31">
        <v>2908</v>
      </c>
      <c r="K51" s="31">
        <f t="shared" si="0"/>
        <v>4108</v>
      </c>
      <c r="L51" s="31">
        <f t="shared" si="1"/>
        <v>3979</v>
      </c>
      <c r="M51" s="31">
        <f t="shared" si="2"/>
        <v>8087</v>
      </c>
    </row>
    <row r="52" spans="1:13" x14ac:dyDescent="0.25">
      <c r="A52" s="25" t="s">
        <v>77</v>
      </c>
      <c r="B52" s="31">
        <v>219</v>
      </c>
      <c r="C52" s="31">
        <v>220</v>
      </c>
      <c r="D52" s="31">
        <v>439</v>
      </c>
      <c r="E52" s="31">
        <v>257</v>
      </c>
      <c r="F52" s="31">
        <v>253</v>
      </c>
      <c r="G52" s="31">
        <v>510</v>
      </c>
      <c r="H52" s="31">
        <v>296</v>
      </c>
      <c r="I52" s="31">
        <v>271</v>
      </c>
      <c r="J52" s="31">
        <v>567</v>
      </c>
      <c r="K52" s="31">
        <f t="shared" si="0"/>
        <v>772</v>
      </c>
      <c r="L52" s="31">
        <f t="shared" si="1"/>
        <v>744</v>
      </c>
      <c r="M52" s="31">
        <f t="shared" si="2"/>
        <v>1516</v>
      </c>
    </row>
    <row r="53" spans="1:13" x14ac:dyDescent="0.25">
      <c r="A53" s="25" t="s">
        <v>78</v>
      </c>
      <c r="B53" s="31">
        <v>640</v>
      </c>
      <c r="C53" s="31">
        <v>648</v>
      </c>
      <c r="D53" s="31">
        <v>1288</v>
      </c>
      <c r="E53" s="31">
        <v>648</v>
      </c>
      <c r="F53" s="31">
        <v>630</v>
      </c>
      <c r="G53" s="31">
        <v>1278</v>
      </c>
      <c r="H53" s="31">
        <v>800</v>
      </c>
      <c r="I53" s="31">
        <v>693</v>
      </c>
      <c r="J53" s="31">
        <v>1493</v>
      </c>
      <c r="K53" s="31">
        <f t="shared" si="0"/>
        <v>2088</v>
      </c>
      <c r="L53" s="31">
        <f t="shared" si="1"/>
        <v>1971</v>
      </c>
      <c r="M53" s="31">
        <f t="shared" si="2"/>
        <v>4059</v>
      </c>
    </row>
    <row r="54" spans="1:13" x14ac:dyDescent="0.25">
      <c r="A54" s="25" t="s">
        <v>79</v>
      </c>
      <c r="B54" s="31">
        <v>149</v>
      </c>
      <c r="C54" s="31">
        <v>116</v>
      </c>
      <c r="D54" s="31">
        <v>265</v>
      </c>
      <c r="E54" s="31">
        <v>135</v>
      </c>
      <c r="F54" s="31">
        <v>145</v>
      </c>
      <c r="G54" s="31">
        <v>280</v>
      </c>
      <c r="H54" s="31">
        <v>168</v>
      </c>
      <c r="I54" s="31">
        <v>157</v>
      </c>
      <c r="J54" s="31">
        <v>325</v>
      </c>
      <c r="K54" s="31">
        <f t="shared" si="0"/>
        <v>452</v>
      </c>
      <c r="L54" s="31">
        <f t="shared" si="1"/>
        <v>418</v>
      </c>
      <c r="M54" s="31">
        <f t="shared" si="2"/>
        <v>870</v>
      </c>
    </row>
    <row r="55" spans="1:13" x14ac:dyDescent="0.25">
      <c r="A55" s="25" t="s">
        <v>80</v>
      </c>
      <c r="B55" s="31">
        <v>641</v>
      </c>
      <c r="C55" s="31">
        <v>607</v>
      </c>
      <c r="D55" s="31">
        <v>1248</v>
      </c>
      <c r="E55" s="31">
        <v>649</v>
      </c>
      <c r="F55" s="31">
        <v>610</v>
      </c>
      <c r="G55" s="31">
        <v>1259</v>
      </c>
      <c r="H55" s="31">
        <v>732</v>
      </c>
      <c r="I55" s="31">
        <v>725</v>
      </c>
      <c r="J55" s="31">
        <v>1457</v>
      </c>
      <c r="K55" s="31">
        <f t="shared" si="0"/>
        <v>2022</v>
      </c>
      <c r="L55" s="31">
        <f t="shared" si="1"/>
        <v>1942</v>
      </c>
      <c r="M55" s="31">
        <f t="shared" si="2"/>
        <v>3964</v>
      </c>
    </row>
    <row r="56" spans="1:13" ht="16.5" thickBot="1" x14ac:dyDescent="0.3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1:13" ht="15" customHeight="1" thickBot="1" x14ac:dyDescent="0.3">
      <c r="A57" s="46" t="s">
        <v>22</v>
      </c>
      <c r="B57" s="48" t="s">
        <v>88</v>
      </c>
      <c r="C57" s="48"/>
      <c r="D57" s="48"/>
      <c r="E57" s="48" t="s">
        <v>89</v>
      </c>
      <c r="F57" s="48"/>
      <c r="G57" s="48"/>
      <c r="H57" s="48" t="s">
        <v>90</v>
      </c>
      <c r="I57" s="48"/>
      <c r="J57" s="48"/>
      <c r="K57" s="48" t="s">
        <v>13</v>
      </c>
      <c r="L57" s="48"/>
      <c r="M57" s="48"/>
    </row>
    <row r="58" spans="1:13" x14ac:dyDescent="0.25">
      <c r="A58" s="47"/>
      <c r="B58" s="22" t="s">
        <v>3</v>
      </c>
      <c r="C58" s="22" t="s">
        <v>4</v>
      </c>
      <c r="D58" s="22" t="s">
        <v>5</v>
      </c>
      <c r="E58" s="22" t="s">
        <v>3</v>
      </c>
      <c r="F58" s="22" t="s">
        <v>4</v>
      </c>
      <c r="G58" s="22" t="s">
        <v>5</v>
      </c>
      <c r="H58" s="22" t="s">
        <v>3</v>
      </c>
      <c r="I58" s="22" t="s">
        <v>4</v>
      </c>
      <c r="J58" s="22" t="s">
        <v>5</v>
      </c>
      <c r="K58" s="22" t="s">
        <v>3</v>
      </c>
      <c r="L58" s="22" t="s">
        <v>4</v>
      </c>
      <c r="M58" s="22" t="s">
        <v>5</v>
      </c>
    </row>
    <row r="59" spans="1:13" x14ac:dyDescent="0.25">
      <c r="A59" s="23" t="s">
        <v>6</v>
      </c>
      <c r="B59" s="24">
        <f t="shared" ref="B59:D59" si="3">SUM(B60:B67)</f>
        <v>58786</v>
      </c>
      <c r="C59" s="24">
        <f t="shared" si="3"/>
        <v>56785</v>
      </c>
      <c r="D59" s="24">
        <f t="shared" si="3"/>
        <v>115571</v>
      </c>
      <c r="E59" s="24">
        <f t="shared" ref="E59:M59" si="4">SUM(E60:E67)</f>
        <v>58558</v>
      </c>
      <c r="F59" s="24">
        <f t="shared" si="4"/>
        <v>57682</v>
      </c>
      <c r="G59" s="24">
        <f t="shared" si="4"/>
        <v>116240</v>
      </c>
      <c r="H59" s="24">
        <f t="shared" si="4"/>
        <v>61601</v>
      </c>
      <c r="I59" s="24">
        <f t="shared" si="4"/>
        <v>62933</v>
      </c>
      <c r="J59" s="24">
        <f t="shared" si="4"/>
        <v>124534</v>
      </c>
      <c r="K59" s="24">
        <f t="shared" si="4"/>
        <v>178945</v>
      </c>
      <c r="L59" s="24">
        <f t="shared" si="4"/>
        <v>177400</v>
      </c>
      <c r="M59" s="24">
        <f t="shared" si="4"/>
        <v>356345</v>
      </c>
    </row>
    <row r="60" spans="1:13" x14ac:dyDescent="0.25">
      <c r="A60" s="25" t="s">
        <v>14</v>
      </c>
      <c r="B60" s="31">
        <f>B12+B23+B31+B38+B39</f>
        <v>5460</v>
      </c>
      <c r="C60" s="31">
        <f t="shared" ref="C60:D60" si="5">C12+C23+C31+C38+C39</f>
        <v>5309</v>
      </c>
      <c r="D60" s="31">
        <f t="shared" si="5"/>
        <v>10769</v>
      </c>
      <c r="E60" s="31">
        <f t="shared" ref="E60:M60" si="6">E12+E23+E31+E38+E39</f>
        <v>5466</v>
      </c>
      <c r="F60" s="31">
        <f t="shared" si="6"/>
        <v>5541</v>
      </c>
      <c r="G60" s="31">
        <f t="shared" si="6"/>
        <v>11007</v>
      </c>
      <c r="H60" s="31">
        <f t="shared" si="6"/>
        <v>5448</v>
      </c>
      <c r="I60" s="31">
        <f t="shared" si="6"/>
        <v>6015</v>
      </c>
      <c r="J60" s="31">
        <f t="shared" si="6"/>
        <v>11463</v>
      </c>
      <c r="K60" s="31">
        <f t="shared" si="6"/>
        <v>16374</v>
      </c>
      <c r="L60" s="31">
        <f t="shared" si="6"/>
        <v>16865</v>
      </c>
      <c r="M60" s="31">
        <f t="shared" si="6"/>
        <v>33239</v>
      </c>
    </row>
    <row r="61" spans="1:13" x14ac:dyDescent="0.25">
      <c r="A61" s="25" t="s">
        <v>15</v>
      </c>
      <c r="B61" s="31">
        <f>B15+B22+B41+B42+B43+B49+B52+B54</f>
        <v>3297</v>
      </c>
      <c r="C61" s="31">
        <f t="shared" ref="C61:D61" si="7">C15+C22+C41+C42+C43+C49+C52+C54</f>
        <v>3168</v>
      </c>
      <c r="D61" s="31">
        <f t="shared" si="7"/>
        <v>6465</v>
      </c>
      <c r="E61" s="31">
        <f t="shared" ref="E61:M61" si="8">E15+E22+E41+E42+E43+E49+E52+E54</f>
        <v>3473</v>
      </c>
      <c r="F61" s="31">
        <f t="shared" si="8"/>
        <v>3369</v>
      </c>
      <c r="G61" s="31">
        <f t="shared" si="8"/>
        <v>6842</v>
      </c>
      <c r="H61" s="31">
        <f t="shared" si="8"/>
        <v>4055</v>
      </c>
      <c r="I61" s="31">
        <f t="shared" si="8"/>
        <v>3909</v>
      </c>
      <c r="J61" s="31">
        <f t="shared" si="8"/>
        <v>7964</v>
      </c>
      <c r="K61" s="31">
        <f t="shared" si="8"/>
        <v>10825</v>
      </c>
      <c r="L61" s="31">
        <f t="shared" si="8"/>
        <v>10446</v>
      </c>
      <c r="M61" s="31">
        <f t="shared" si="8"/>
        <v>21271</v>
      </c>
    </row>
    <row r="62" spans="1:13" x14ac:dyDescent="0.25">
      <c r="A62" s="25" t="s">
        <v>16</v>
      </c>
      <c r="B62" s="31">
        <f>B29</f>
        <v>15650</v>
      </c>
      <c r="C62" s="31">
        <f t="shared" ref="C62:D62" si="9">C29</f>
        <v>15133</v>
      </c>
      <c r="D62" s="31">
        <f t="shared" si="9"/>
        <v>30783</v>
      </c>
      <c r="E62" s="31">
        <f t="shared" ref="E62:M62" si="10">E29</f>
        <v>15435</v>
      </c>
      <c r="F62" s="31">
        <f t="shared" si="10"/>
        <v>15589</v>
      </c>
      <c r="G62" s="31">
        <f t="shared" si="10"/>
        <v>31024</v>
      </c>
      <c r="H62" s="31">
        <f t="shared" si="10"/>
        <v>15044</v>
      </c>
      <c r="I62" s="31">
        <f t="shared" si="10"/>
        <v>15169</v>
      </c>
      <c r="J62" s="31">
        <f t="shared" si="10"/>
        <v>30213</v>
      </c>
      <c r="K62" s="31">
        <f t="shared" si="10"/>
        <v>46129</v>
      </c>
      <c r="L62" s="31">
        <f t="shared" si="10"/>
        <v>45891</v>
      </c>
      <c r="M62" s="31">
        <f t="shared" si="10"/>
        <v>92020</v>
      </c>
    </row>
    <row r="63" spans="1:13" x14ac:dyDescent="0.25">
      <c r="A63" s="25" t="s">
        <v>17</v>
      </c>
      <c r="B63" s="31">
        <f>B17+B24+B34+B35+B40+B46</f>
        <v>6743</v>
      </c>
      <c r="C63" s="31">
        <f t="shared" ref="C63:D63" si="11">C17+C24+C34+C35+C40+C46</f>
        <v>6598</v>
      </c>
      <c r="D63" s="31">
        <f t="shared" si="11"/>
        <v>13341</v>
      </c>
      <c r="E63" s="31">
        <f t="shared" ref="E63:M63" si="12">E17+E24+E34+E35+E40+E46</f>
        <v>6629</v>
      </c>
      <c r="F63" s="31">
        <f t="shared" si="12"/>
        <v>6457</v>
      </c>
      <c r="G63" s="31">
        <f t="shared" si="12"/>
        <v>13086</v>
      </c>
      <c r="H63" s="31">
        <f t="shared" si="12"/>
        <v>7283</v>
      </c>
      <c r="I63" s="31">
        <f t="shared" si="12"/>
        <v>7675</v>
      </c>
      <c r="J63" s="31">
        <f t="shared" si="12"/>
        <v>14958</v>
      </c>
      <c r="K63" s="31">
        <f t="shared" si="12"/>
        <v>20655</v>
      </c>
      <c r="L63" s="31">
        <f t="shared" si="12"/>
        <v>20730</v>
      </c>
      <c r="M63" s="31">
        <f t="shared" si="12"/>
        <v>41385</v>
      </c>
    </row>
    <row r="64" spans="1:13" x14ac:dyDescent="0.25">
      <c r="A64" s="25" t="s">
        <v>18</v>
      </c>
      <c r="B64" s="31">
        <f t="shared" ref="B64:D64" si="13">B13+B14+B16+B18+B20+B44+B53</f>
        <v>10023</v>
      </c>
      <c r="C64" s="31">
        <f t="shared" si="13"/>
        <v>9866</v>
      </c>
      <c r="D64" s="31">
        <f t="shared" si="13"/>
        <v>19889</v>
      </c>
      <c r="E64" s="31">
        <f t="shared" ref="E64:M64" si="14">E13+E14+E16+E18+E20+E44+E53</f>
        <v>10030</v>
      </c>
      <c r="F64" s="31">
        <f t="shared" si="14"/>
        <v>9652</v>
      </c>
      <c r="G64" s="31">
        <f t="shared" si="14"/>
        <v>19682</v>
      </c>
      <c r="H64" s="31">
        <f t="shared" si="14"/>
        <v>10860</v>
      </c>
      <c r="I64" s="31">
        <f t="shared" si="14"/>
        <v>10967</v>
      </c>
      <c r="J64" s="31">
        <f t="shared" si="14"/>
        <v>21827</v>
      </c>
      <c r="K64" s="31">
        <f t="shared" si="14"/>
        <v>30913</v>
      </c>
      <c r="L64" s="31">
        <f t="shared" si="14"/>
        <v>30485</v>
      </c>
      <c r="M64" s="31">
        <f t="shared" si="14"/>
        <v>61398</v>
      </c>
    </row>
    <row r="65" spans="1:13" x14ac:dyDescent="0.25">
      <c r="A65" s="25" t="s">
        <v>19</v>
      </c>
      <c r="B65" s="31">
        <f t="shared" ref="B65:D65" si="15">B10+B21+B25+B26+B32+B33</f>
        <v>8772</v>
      </c>
      <c r="C65" s="31">
        <f t="shared" si="15"/>
        <v>8310</v>
      </c>
      <c r="D65" s="31">
        <f t="shared" si="15"/>
        <v>17082</v>
      </c>
      <c r="E65" s="31">
        <f t="shared" ref="E65:M65" si="16">E10+E21+E25+E26+E32+E33</f>
        <v>8797</v>
      </c>
      <c r="F65" s="31">
        <f t="shared" si="16"/>
        <v>8644</v>
      </c>
      <c r="G65" s="31">
        <f t="shared" si="16"/>
        <v>17441</v>
      </c>
      <c r="H65" s="31">
        <f t="shared" si="16"/>
        <v>9079</v>
      </c>
      <c r="I65" s="31">
        <f t="shared" si="16"/>
        <v>8973</v>
      </c>
      <c r="J65" s="31">
        <f t="shared" si="16"/>
        <v>18052</v>
      </c>
      <c r="K65" s="31">
        <f t="shared" si="16"/>
        <v>26648</v>
      </c>
      <c r="L65" s="31">
        <f t="shared" si="16"/>
        <v>25927</v>
      </c>
      <c r="M65" s="31">
        <f t="shared" si="16"/>
        <v>52575</v>
      </c>
    </row>
    <row r="66" spans="1:13" x14ac:dyDescent="0.25">
      <c r="A66" s="25" t="s">
        <v>20</v>
      </c>
      <c r="B66" s="31">
        <f t="shared" ref="B66:D66" si="17">B27+B30+B36+B50+B51+B55</f>
        <v>5818</v>
      </c>
      <c r="C66" s="31">
        <f t="shared" si="17"/>
        <v>5521</v>
      </c>
      <c r="D66" s="31">
        <f t="shared" si="17"/>
        <v>11339</v>
      </c>
      <c r="E66" s="31">
        <f t="shared" ref="E66:M66" si="18">E27+E30+E36+E50+E51+E55</f>
        <v>5883</v>
      </c>
      <c r="F66" s="31">
        <f t="shared" si="18"/>
        <v>5654</v>
      </c>
      <c r="G66" s="31">
        <f t="shared" si="18"/>
        <v>11537</v>
      </c>
      <c r="H66" s="31">
        <f t="shared" si="18"/>
        <v>6714</v>
      </c>
      <c r="I66" s="31">
        <f t="shared" si="18"/>
        <v>6861</v>
      </c>
      <c r="J66" s="31">
        <f t="shared" si="18"/>
        <v>13575</v>
      </c>
      <c r="K66" s="31">
        <f t="shared" si="18"/>
        <v>18415</v>
      </c>
      <c r="L66" s="31">
        <f t="shared" si="18"/>
        <v>18036</v>
      </c>
      <c r="M66" s="31">
        <f t="shared" si="18"/>
        <v>36451</v>
      </c>
    </row>
    <row r="67" spans="1:13" x14ac:dyDescent="0.25">
      <c r="A67" s="25" t="s">
        <v>21</v>
      </c>
      <c r="B67" s="31">
        <f t="shared" ref="B67:D67" si="19">B11+B19+B28+B37+B45+B47+B48</f>
        <v>3023</v>
      </c>
      <c r="C67" s="31">
        <f t="shared" si="19"/>
        <v>2880</v>
      </c>
      <c r="D67" s="31">
        <f t="shared" si="19"/>
        <v>5903</v>
      </c>
      <c r="E67" s="31">
        <f t="shared" ref="E67:M67" si="20">E11+E19+E28+E37+E45+E47+E48</f>
        <v>2845</v>
      </c>
      <c r="F67" s="31">
        <f t="shared" si="20"/>
        <v>2776</v>
      </c>
      <c r="G67" s="31">
        <f t="shared" si="20"/>
        <v>5621</v>
      </c>
      <c r="H67" s="31">
        <f t="shared" si="20"/>
        <v>3118</v>
      </c>
      <c r="I67" s="31">
        <f t="shared" si="20"/>
        <v>3364</v>
      </c>
      <c r="J67" s="31">
        <f t="shared" si="20"/>
        <v>6482</v>
      </c>
      <c r="K67" s="31">
        <f t="shared" si="20"/>
        <v>8986</v>
      </c>
      <c r="L67" s="31">
        <f t="shared" si="20"/>
        <v>9020</v>
      </c>
      <c r="M67" s="31">
        <f t="shared" si="20"/>
        <v>18006</v>
      </c>
    </row>
    <row r="68" spans="1:13" x14ac:dyDescent="0.2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70" spans="1:13" x14ac:dyDescent="0.25">
      <c r="A70" s="29" t="s">
        <v>101</v>
      </c>
    </row>
  </sheetData>
  <mergeCells count="10">
    <mergeCell ref="A57:A58"/>
    <mergeCell ref="B57:D57"/>
    <mergeCell ref="E57:G57"/>
    <mergeCell ref="H57:J57"/>
    <mergeCell ref="K57:M57"/>
    <mergeCell ref="A7:A8"/>
    <mergeCell ref="K7:M7"/>
    <mergeCell ref="B7:D7"/>
    <mergeCell ref="E7:G7"/>
    <mergeCell ref="H7:J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70"/>
  <sheetViews>
    <sheetView zoomScale="90" zoomScaleNormal="90" workbookViewId="0">
      <selection activeCell="A3" sqref="A3"/>
    </sheetView>
  </sheetViews>
  <sheetFormatPr baseColWidth="10" defaultRowHeight="15.75" x14ac:dyDescent="0.25"/>
  <cols>
    <col min="1" max="1" width="66" style="20" customWidth="1"/>
    <col min="2" max="16384" width="11.42578125" style="20"/>
  </cols>
  <sheetData>
    <row r="1" spans="1:4" s="18" customFormat="1" ht="18" x14ac:dyDescent="0.25">
      <c r="A1" s="17" t="s">
        <v>0</v>
      </c>
    </row>
    <row r="2" spans="1:4" s="18" customFormat="1" ht="18" x14ac:dyDescent="0.25">
      <c r="A2" s="17" t="s">
        <v>93</v>
      </c>
    </row>
    <row r="3" spans="1:4" s="18" customFormat="1" ht="18" x14ac:dyDescent="0.25">
      <c r="A3" s="17" t="s">
        <v>1</v>
      </c>
    </row>
    <row r="4" spans="1:4" s="18" customFormat="1" ht="18" x14ac:dyDescent="0.25">
      <c r="A4" s="17" t="s">
        <v>100</v>
      </c>
    </row>
    <row r="5" spans="1:4" ht="18" x14ac:dyDescent="0.25">
      <c r="A5" s="17" t="s">
        <v>92</v>
      </c>
    </row>
    <row r="6" spans="1:4" ht="16.5" thickBot="1" x14ac:dyDescent="0.3">
      <c r="A6" s="18"/>
      <c r="D6" s="21" t="s">
        <v>31</v>
      </c>
    </row>
    <row r="7" spans="1:4" ht="16.5" thickBot="1" x14ac:dyDescent="0.3">
      <c r="A7" s="46" t="s">
        <v>33</v>
      </c>
      <c r="B7" s="48" t="s">
        <v>94</v>
      </c>
      <c r="C7" s="48"/>
      <c r="D7" s="48"/>
    </row>
    <row r="8" spans="1:4" x14ac:dyDescent="0.25">
      <c r="A8" s="47"/>
      <c r="B8" s="22" t="s">
        <v>3</v>
      </c>
      <c r="C8" s="22" t="s">
        <v>4</v>
      </c>
      <c r="D8" s="22" t="s">
        <v>5</v>
      </c>
    </row>
    <row r="9" spans="1:4" x14ac:dyDescent="0.25">
      <c r="A9" s="23" t="s">
        <v>34</v>
      </c>
      <c r="B9" s="24">
        <v>9165</v>
      </c>
      <c r="C9" s="24">
        <v>9733</v>
      </c>
      <c r="D9" s="24">
        <v>18898</v>
      </c>
    </row>
    <row r="10" spans="1:4" x14ac:dyDescent="0.25">
      <c r="A10" s="25" t="s">
        <v>35</v>
      </c>
      <c r="B10" s="31">
        <v>145</v>
      </c>
      <c r="C10" s="31">
        <v>132</v>
      </c>
      <c r="D10" s="31">
        <v>277</v>
      </c>
    </row>
    <row r="11" spans="1:4" x14ac:dyDescent="0.25">
      <c r="A11" s="25" t="s">
        <v>36</v>
      </c>
      <c r="B11" s="31">
        <v>191</v>
      </c>
      <c r="C11" s="31">
        <v>193</v>
      </c>
      <c r="D11" s="31">
        <v>384</v>
      </c>
    </row>
    <row r="12" spans="1:4" x14ac:dyDescent="0.25">
      <c r="A12" s="25" t="s">
        <v>37</v>
      </c>
      <c r="B12" s="31">
        <v>246</v>
      </c>
      <c r="C12" s="31">
        <v>301</v>
      </c>
      <c r="D12" s="31">
        <v>547</v>
      </c>
    </row>
    <row r="13" spans="1:4" x14ac:dyDescent="0.25">
      <c r="A13" s="25" t="s">
        <v>38</v>
      </c>
      <c r="B13" s="31">
        <v>103</v>
      </c>
      <c r="C13" s="31">
        <v>118</v>
      </c>
      <c r="D13" s="31">
        <v>221</v>
      </c>
    </row>
    <row r="14" spans="1:4" x14ac:dyDescent="0.25">
      <c r="A14" s="25" t="s">
        <v>39</v>
      </c>
      <c r="B14" s="31">
        <v>146</v>
      </c>
      <c r="C14" s="31">
        <v>155</v>
      </c>
      <c r="D14" s="31">
        <v>301</v>
      </c>
    </row>
    <row r="15" spans="1:4" x14ac:dyDescent="0.25">
      <c r="A15" s="25" t="s">
        <v>40</v>
      </c>
      <c r="B15" s="31">
        <v>19</v>
      </c>
      <c r="C15" s="31">
        <v>7</v>
      </c>
      <c r="D15" s="31">
        <v>26</v>
      </c>
    </row>
    <row r="16" spans="1:4" x14ac:dyDescent="0.25">
      <c r="A16" s="25" t="s">
        <v>41</v>
      </c>
      <c r="B16" s="31">
        <v>796</v>
      </c>
      <c r="C16" s="31">
        <v>1005</v>
      </c>
      <c r="D16" s="31">
        <v>1801</v>
      </c>
    </row>
    <row r="17" spans="1:4" x14ac:dyDescent="0.25">
      <c r="A17" s="25" t="s">
        <v>42</v>
      </c>
      <c r="B17" s="31">
        <v>57</v>
      </c>
      <c r="C17" s="31">
        <v>56</v>
      </c>
      <c r="D17" s="31">
        <v>113</v>
      </c>
    </row>
    <row r="18" spans="1:4" x14ac:dyDescent="0.25">
      <c r="A18" s="25" t="s">
        <v>43</v>
      </c>
      <c r="B18" s="31">
        <v>115</v>
      </c>
      <c r="C18" s="31">
        <v>136</v>
      </c>
      <c r="D18" s="31">
        <v>251</v>
      </c>
    </row>
    <row r="19" spans="1:4" x14ac:dyDescent="0.25">
      <c r="A19" s="25" t="s">
        <v>44</v>
      </c>
      <c r="B19" s="31">
        <v>12</v>
      </c>
      <c r="C19" s="31">
        <v>23</v>
      </c>
      <c r="D19" s="31">
        <v>35</v>
      </c>
    </row>
    <row r="20" spans="1:4" x14ac:dyDescent="0.25">
      <c r="A20" s="25" t="s">
        <v>45</v>
      </c>
      <c r="B20" s="31">
        <v>135</v>
      </c>
      <c r="C20" s="31">
        <v>179</v>
      </c>
      <c r="D20" s="31">
        <v>314</v>
      </c>
    </row>
    <row r="21" spans="1:4" x14ac:dyDescent="0.25">
      <c r="A21" s="25" t="s">
        <v>46</v>
      </c>
      <c r="B21" s="31">
        <v>55</v>
      </c>
      <c r="C21" s="31">
        <v>48</v>
      </c>
      <c r="D21" s="31">
        <v>103</v>
      </c>
    </row>
    <row r="22" spans="1:4" x14ac:dyDescent="0.25">
      <c r="A22" s="25" t="s">
        <v>47</v>
      </c>
      <c r="B22" s="31">
        <v>33</v>
      </c>
      <c r="C22" s="31">
        <v>53</v>
      </c>
      <c r="D22" s="31">
        <v>86</v>
      </c>
    </row>
    <row r="23" spans="1:4" x14ac:dyDescent="0.25">
      <c r="A23" s="25" t="s">
        <v>48</v>
      </c>
      <c r="B23" s="31">
        <v>254</v>
      </c>
      <c r="C23" s="31">
        <v>262</v>
      </c>
      <c r="D23" s="31">
        <v>516</v>
      </c>
    </row>
    <row r="24" spans="1:4" x14ac:dyDescent="0.25">
      <c r="A24" s="25" t="s">
        <v>49</v>
      </c>
      <c r="B24" s="31">
        <v>286</v>
      </c>
      <c r="C24" s="31">
        <v>338</v>
      </c>
      <c r="D24" s="31">
        <v>624</v>
      </c>
    </row>
    <row r="25" spans="1:4" x14ac:dyDescent="0.25">
      <c r="A25" s="25" t="s">
        <v>50</v>
      </c>
      <c r="B25" s="31">
        <v>32</v>
      </c>
      <c r="C25" s="31">
        <v>25</v>
      </c>
      <c r="D25" s="31">
        <v>57</v>
      </c>
    </row>
    <row r="26" spans="1:4" x14ac:dyDescent="0.25">
      <c r="A26" s="25" t="s">
        <v>51</v>
      </c>
      <c r="B26" s="31">
        <v>846</v>
      </c>
      <c r="C26" s="31">
        <v>849</v>
      </c>
      <c r="D26" s="31">
        <v>1695</v>
      </c>
    </row>
    <row r="27" spans="1:4" x14ac:dyDescent="0.25">
      <c r="A27" s="25" t="s">
        <v>52</v>
      </c>
      <c r="B27" s="31">
        <v>90</v>
      </c>
      <c r="C27" s="31">
        <v>62</v>
      </c>
      <c r="D27" s="31">
        <v>152</v>
      </c>
    </row>
    <row r="28" spans="1:4" x14ac:dyDescent="0.25">
      <c r="A28" s="25" t="s">
        <v>53</v>
      </c>
      <c r="B28" s="31">
        <v>74</v>
      </c>
      <c r="C28" s="31">
        <v>76</v>
      </c>
      <c r="D28" s="31">
        <v>150</v>
      </c>
    </row>
    <row r="29" spans="1:4" x14ac:dyDescent="0.25">
      <c r="A29" s="25" t="s">
        <v>54</v>
      </c>
      <c r="B29" s="31">
        <v>2349</v>
      </c>
      <c r="C29" s="31">
        <v>2560</v>
      </c>
      <c r="D29" s="31">
        <v>4909</v>
      </c>
    </row>
    <row r="30" spans="1:4" x14ac:dyDescent="0.25">
      <c r="A30" s="25" t="s">
        <v>55</v>
      </c>
      <c r="B30" s="31">
        <v>134</v>
      </c>
      <c r="C30" s="31">
        <v>120</v>
      </c>
      <c r="D30" s="31">
        <v>254</v>
      </c>
    </row>
    <row r="31" spans="1:4" x14ac:dyDescent="0.25">
      <c r="A31" s="25" t="s">
        <v>56</v>
      </c>
      <c r="B31" s="31">
        <v>39</v>
      </c>
      <c r="C31" s="31">
        <v>41</v>
      </c>
      <c r="D31" s="31">
        <v>80</v>
      </c>
    </row>
    <row r="32" spans="1:4" x14ac:dyDescent="0.25">
      <c r="A32" s="25" t="s">
        <v>57</v>
      </c>
      <c r="B32" s="31">
        <v>242</v>
      </c>
      <c r="C32" s="31">
        <v>204</v>
      </c>
      <c r="D32" s="31">
        <v>446</v>
      </c>
    </row>
    <row r="33" spans="1:4" x14ac:dyDescent="0.25">
      <c r="A33" s="25" t="s">
        <v>58</v>
      </c>
      <c r="B33" s="31">
        <v>31</v>
      </c>
      <c r="C33" s="31">
        <v>25</v>
      </c>
      <c r="D33" s="31">
        <v>56</v>
      </c>
    </row>
    <row r="34" spans="1:4" x14ac:dyDescent="0.25">
      <c r="A34" s="25" t="s">
        <v>59</v>
      </c>
      <c r="B34" s="31">
        <v>141</v>
      </c>
      <c r="C34" s="31">
        <v>125</v>
      </c>
      <c r="D34" s="31">
        <v>266</v>
      </c>
    </row>
    <row r="35" spans="1:4" x14ac:dyDescent="0.25">
      <c r="A35" s="25" t="s">
        <v>60</v>
      </c>
      <c r="B35" s="31">
        <v>109</v>
      </c>
      <c r="C35" s="31">
        <v>89</v>
      </c>
      <c r="D35" s="31">
        <v>198</v>
      </c>
    </row>
    <row r="36" spans="1:4" x14ac:dyDescent="0.25">
      <c r="A36" s="25" t="s">
        <v>61</v>
      </c>
      <c r="B36" s="31">
        <v>410</v>
      </c>
      <c r="C36" s="31">
        <v>457</v>
      </c>
      <c r="D36" s="31">
        <v>867</v>
      </c>
    </row>
    <row r="37" spans="1:4" x14ac:dyDescent="0.25">
      <c r="A37" s="25" t="s">
        <v>62</v>
      </c>
      <c r="B37" s="31">
        <v>177</v>
      </c>
      <c r="C37" s="31">
        <v>167</v>
      </c>
      <c r="D37" s="31">
        <v>344</v>
      </c>
    </row>
    <row r="38" spans="1:4" x14ac:dyDescent="0.25">
      <c r="A38" s="25" t="s">
        <v>63</v>
      </c>
      <c r="B38" s="31">
        <v>58</v>
      </c>
      <c r="C38" s="31">
        <v>58</v>
      </c>
      <c r="D38" s="31">
        <v>116</v>
      </c>
    </row>
    <row r="39" spans="1:4" x14ac:dyDescent="0.25">
      <c r="A39" s="25" t="s">
        <v>64</v>
      </c>
      <c r="B39" s="31">
        <v>184</v>
      </c>
      <c r="C39" s="31">
        <v>178</v>
      </c>
      <c r="D39" s="31">
        <v>362</v>
      </c>
    </row>
    <row r="40" spans="1:4" x14ac:dyDescent="0.25">
      <c r="A40" s="25" t="s">
        <v>65</v>
      </c>
      <c r="B40" s="31">
        <v>192</v>
      </c>
      <c r="C40" s="31">
        <v>211</v>
      </c>
      <c r="D40" s="31">
        <v>403</v>
      </c>
    </row>
    <row r="41" spans="1:4" x14ac:dyDescent="0.25">
      <c r="A41" s="25" t="s">
        <v>66</v>
      </c>
      <c r="B41" s="31">
        <v>136</v>
      </c>
      <c r="C41" s="31">
        <v>167</v>
      </c>
      <c r="D41" s="31">
        <v>303</v>
      </c>
    </row>
    <row r="42" spans="1:4" x14ac:dyDescent="0.25">
      <c r="A42" s="25" t="s">
        <v>67</v>
      </c>
      <c r="B42" s="31">
        <v>225</v>
      </c>
      <c r="C42" s="31">
        <v>219</v>
      </c>
      <c r="D42" s="31">
        <v>444</v>
      </c>
    </row>
    <row r="43" spans="1:4" x14ac:dyDescent="0.25">
      <c r="A43" s="25" t="s">
        <v>68</v>
      </c>
      <c r="B43" s="31">
        <v>15</v>
      </c>
      <c r="C43" s="31">
        <v>8</v>
      </c>
      <c r="D43" s="31">
        <v>23</v>
      </c>
    </row>
    <row r="44" spans="1:4" x14ac:dyDescent="0.25">
      <c r="A44" s="25" t="s">
        <v>69</v>
      </c>
      <c r="B44" s="31">
        <v>99</v>
      </c>
      <c r="C44" s="31">
        <v>136</v>
      </c>
      <c r="D44" s="31">
        <v>235</v>
      </c>
    </row>
    <row r="45" spans="1:4" x14ac:dyDescent="0.25">
      <c r="A45" s="25" t="s">
        <v>70</v>
      </c>
      <c r="B45" s="31">
        <v>16</v>
      </c>
      <c r="C45" s="31">
        <v>8</v>
      </c>
      <c r="D45" s="31">
        <v>24</v>
      </c>
    </row>
    <row r="46" spans="1:4" x14ac:dyDescent="0.25">
      <c r="A46" s="25" t="s">
        <v>71</v>
      </c>
      <c r="B46" s="31">
        <v>269</v>
      </c>
      <c r="C46" s="31">
        <v>294</v>
      </c>
      <c r="D46" s="31">
        <v>563</v>
      </c>
    </row>
    <row r="47" spans="1:4" x14ac:dyDescent="0.25">
      <c r="A47" s="25" t="s">
        <v>72</v>
      </c>
      <c r="B47" s="31">
        <v>20</v>
      </c>
      <c r="C47" s="31">
        <v>17</v>
      </c>
      <c r="D47" s="31">
        <v>37</v>
      </c>
    </row>
    <row r="48" spans="1:4" x14ac:dyDescent="0.25">
      <c r="A48" s="25" t="s">
        <v>73</v>
      </c>
      <c r="B48" s="31">
        <v>47</v>
      </c>
      <c r="C48" s="31">
        <v>58</v>
      </c>
      <c r="D48" s="31">
        <v>105</v>
      </c>
    </row>
    <row r="49" spans="1:4" x14ac:dyDescent="0.25">
      <c r="A49" s="25" t="s">
        <v>74</v>
      </c>
      <c r="B49" s="31">
        <v>31</v>
      </c>
      <c r="C49" s="31">
        <v>41</v>
      </c>
      <c r="D49" s="31">
        <v>72</v>
      </c>
    </row>
    <row r="50" spans="1:4" x14ac:dyDescent="0.25">
      <c r="A50" s="25" t="s">
        <v>75</v>
      </c>
      <c r="B50" s="31">
        <v>86</v>
      </c>
      <c r="C50" s="31">
        <v>81</v>
      </c>
      <c r="D50" s="31">
        <v>167</v>
      </c>
    </row>
    <row r="51" spans="1:4" x14ac:dyDescent="0.25">
      <c r="A51" s="25" t="s">
        <v>76</v>
      </c>
      <c r="B51" s="31">
        <v>231</v>
      </c>
      <c r="C51" s="31">
        <v>189</v>
      </c>
      <c r="D51" s="31">
        <v>420</v>
      </c>
    </row>
    <row r="52" spans="1:4" x14ac:dyDescent="0.25">
      <c r="A52" s="25" t="s">
        <v>77</v>
      </c>
      <c r="B52" s="31">
        <v>39</v>
      </c>
      <c r="C52" s="31">
        <v>40</v>
      </c>
      <c r="D52" s="31">
        <v>79</v>
      </c>
    </row>
    <row r="53" spans="1:4" x14ac:dyDescent="0.25">
      <c r="A53" s="25" t="s">
        <v>78</v>
      </c>
      <c r="B53" s="31">
        <v>94</v>
      </c>
      <c r="C53" s="31">
        <v>88</v>
      </c>
      <c r="D53" s="31">
        <v>182</v>
      </c>
    </row>
    <row r="54" spans="1:4" x14ac:dyDescent="0.25">
      <c r="A54" s="25" t="s">
        <v>79</v>
      </c>
      <c r="B54" s="31">
        <v>22</v>
      </c>
      <c r="C54" s="31">
        <v>31</v>
      </c>
      <c r="D54" s="31">
        <v>53</v>
      </c>
    </row>
    <row r="55" spans="1:4" x14ac:dyDescent="0.25">
      <c r="A55" s="25" t="s">
        <v>80</v>
      </c>
      <c r="B55" s="31">
        <v>134</v>
      </c>
      <c r="C55" s="31">
        <v>103</v>
      </c>
      <c r="D55" s="31">
        <v>237</v>
      </c>
    </row>
    <row r="56" spans="1:4" ht="16.5" thickBot="1" x14ac:dyDescent="0.3">
      <c r="B56" s="27"/>
      <c r="C56" s="27"/>
      <c r="D56" s="27"/>
    </row>
    <row r="57" spans="1:4" ht="15" customHeight="1" thickBot="1" x14ac:dyDescent="0.3">
      <c r="A57" s="46" t="s">
        <v>22</v>
      </c>
      <c r="B57" s="48" t="s">
        <v>94</v>
      </c>
      <c r="C57" s="48"/>
      <c r="D57" s="48"/>
    </row>
    <row r="58" spans="1:4" x14ac:dyDescent="0.25">
      <c r="A58" s="47"/>
      <c r="B58" s="22" t="s">
        <v>3</v>
      </c>
      <c r="C58" s="22" t="s">
        <v>4</v>
      </c>
      <c r="D58" s="22" t="s">
        <v>5</v>
      </c>
    </row>
    <row r="59" spans="1:4" x14ac:dyDescent="0.25">
      <c r="A59" s="23" t="s">
        <v>6</v>
      </c>
      <c r="B59" s="24">
        <f t="shared" ref="B59:D59" si="0">SUM(B60:B67)</f>
        <v>9165</v>
      </c>
      <c r="C59" s="24">
        <f t="shared" si="0"/>
        <v>9733</v>
      </c>
      <c r="D59" s="24">
        <f t="shared" si="0"/>
        <v>18898</v>
      </c>
    </row>
    <row r="60" spans="1:4" x14ac:dyDescent="0.25">
      <c r="A60" s="25" t="s">
        <v>14</v>
      </c>
      <c r="B60" s="31">
        <f>B12+B23+B31+B38+B39</f>
        <v>781</v>
      </c>
      <c r="C60" s="31">
        <f>C12+C23+C31+C38+C39</f>
        <v>840</v>
      </c>
      <c r="D60" s="31">
        <f>D12+D23+D31+D38+D39</f>
        <v>1621</v>
      </c>
    </row>
    <row r="61" spans="1:4" x14ac:dyDescent="0.25">
      <c r="A61" s="25" t="s">
        <v>15</v>
      </c>
      <c r="B61" s="31">
        <f>B15+B22+B41+B42+B43+B49+B52+B54</f>
        <v>520</v>
      </c>
      <c r="C61" s="31">
        <f>C15+C22+C41+C42+C43+C49+C52+C54</f>
        <v>566</v>
      </c>
      <c r="D61" s="31">
        <f>D15+D22+D41+D42+D43+D49+D52+D54</f>
        <v>1086</v>
      </c>
    </row>
    <row r="62" spans="1:4" x14ac:dyDescent="0.25">
      <c r="A62" s="25" t="s">
        <v>16</v>
      </c>
      <c r="B62" s="31">
        <f>B29</f>
        <v>2349</v>
      </c>
      <c r="C62" s="31">
        <f>C29</f>
        <v>2560</v>
      </c>
      <c r="D62" s="31">
        <f>D29</f>
        <v>4909</v>
      </c>
    </row>
    <row r="63" spans="1:4" x14ac:dyDescent="0.25">
      <c r="A63" s="25" t="s">
        <v>17</v>
      </c>
      <c r="B63" s="31">
        <f>B17+B24+B34+B35+B40+B46</f>
        <v>1054</v>
      </c>
      <c r="C63" s="31">
        <f>C17+C24+C34+C35+C40+C46</f>
        <v>1113</v>
      </c>
      <c r="D63" s="31">
        <f>D17+D24+D34+D35+D40+D46</f>
        <v>2167</v>
      </c>
    </row>
    <row r="64" spans="1:4" x14ac:dyDescent="0.25">
      <c r="A64" s="25" t="s">
        <v>18</v>
      </c>
      <c r="B64" s="31">
        <f t="shared" ref="B64:D64" si="1">B13+B14+B16+B18+B20+B44+B53</f>
        <v>1488</v>
      </c>
      <c r="C64" s="31">
        <f t="shared" si="1"/>
        <v>1817</v>
      </c>
      <c r="D64" s="31">
        <f t="shared" si="1"/>
        <v>3305</v>
      </c>
    </row>
    <row r="65" spans="1:4" x14ac:dyDescent="0.25">
      <c r="A65" s="25" t="s">
        <v>19</v>
      </c>
      <c r="B65" s="31">
        <f t="shared" ref="B65:D65" si="2">B10+B21+B25+B26+B32+B33</f>
        <v>1351</v>
      </c>
      <c r="C65" s="31">
        <f t="shared" si="2"/>
        <v>1283</v>
      </c>
      <c r="D65" s="31">
        <f t="shared" si="2"/>
        <v>2634</v>
      </c>
    </row>
    <row r="66" spans="1:4" x14ac:dyDescent="0.25">
      <c r="A66" s="25" t="s">
        <v>20</v>
      </c>
      <c r="B66" s="31">
        <f t="shared" ref="B66:D66" si="3">B27+B30+B36+B50+B51+B55</f>
        <v>1085</v>
      </c>
      <c r="C66" s="31">
        <f t="shared" si="3"/>
        <v>1012</v>
      </c>
      <c r="D66" s="31">
        <f t="shared" si="3"/>
        <v>2097</v>
      </c>
    </row>
    <row r="67" spans="1:4" x14ac:dyDescent="0.25">
      <c r="A67" s="25" t="s">
        <v>21</v>
      </c>
      <c r="B67" s="31">
        <f t="shared" ref="B67:D67" si="4">B11+B19+B28+B37+B45+B47+B48</f>
        <v>537</v>
      </c>
      <c r="C67" s="31">
        <f t="shared" si="4"/>
        <v>542</v>
      </c>
      <c r="D67" s="31">
        <f t="shared" si="4"/>
        <v>1079</v>
      </c>
    </row>
    <row r="68" spans="1:4" x14ac:dyDescent="0.25">
      <c r="B68" s="28"/>
      <c r="C68" s="28"/>
      <c r="D68" s="28"/>
    </row>
    <row r="70" spans="1:4" x14ac:dyDescent="0.25">
      <c r="A70" s="29" t="s">
        <v>101</v>
      </c>
    </row>
  </sheetData>
  <mergeCells count="4">
    <mergeCell ref="A7:A8"/>
    <mergeCell ref="B7:D7"/>
    <mergeCell ref="A57:A58"/>
    <mergeCell ref="B57:D57"/>
  </mergeCells>
  <hyperlinks>
    <hyperlink ref="D6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70"/>
  <sheetViews>
    <sheetView workbookViewId="0">
      <selection activeCell="A16" sqref="A16"/>
    </sheetView>
  </sheetViews>
  <sheetFormatPr baseColWidth="10" defaultRowHeight="15.75" x14ac:dyDescent="0.25"/>
  <cols>
    <col min="1" max="1" width="66" style="20" customWidth="1"/>
    <col min="2" max="16384" width="11.42578125" style="20"/>
  </cols>
  <sheetData>
    <row r="1" spans="1:4" s="18" customFormat="1" ht="18" x14ac:dyDescent="0.25">
      <c r="A1" s="17" t="s">
        <v>0</v>
      </c>
    </row>
    <row r="2" spans="1:4" s="18" customFormat="1" ht="18" x14ac:dyDescent="0.25">
      <c r="A2" s="17" t="s">
        <v>102</v>
      </c>
    </row>
    <row r="3" spans="1:4" s="18" customFormat="1" ht="18" x14ac:dyDescent="0.25">
      <c r="A3" s="17" t="s">
        <v>1</v>
      </c>
    </row>
    <row r="4" spans="1:4" s="18" customFormat="1" ht="18" x14ac:dyDescent="0.25">
      <c r="A4" s="17" t="s">
        <v>100</v>
      </c>
    </row>
    <row r="5" spans="1:4" ht="18" x14ac:dyDescent="0.25">
      <c r="A5" s="17" t="s">
        <v>32</v>
      </c>
    </row>
    <row r="6" spans="1:4" ht="16.5" thickBot="1" x14ac:dyDescent="0.3">
      <c r="A6" s="18"/>
      <c r="D6" s="21" t="s">
        <v>31</v>
      </c>
    </row>
    <row r="7" spans="1:4" ht="16.5" thickBot="1" x14ac:dyDescent="0.3">
      <c r="A7" s="46" t="s">
        <v>33</v>
      </c>
      <c r="B7" s="48" t="s">
        <v>97</v>
      </c>
      <c r="C7" s="48"/>
      <c r="D7" s="48"/>
    </row>
    <row r="8" spans="1:4" x14ac:dyDescent="0.25">
      <c r="A8" s="47"/>
      <c r="B8" s="22" t="s">
        <v>3</v>
      </c>
      <c r="C8" s="22" t="s">
        <v>4</v>
      </c>
      <c r="D8" s="22" t="s">
        <v>5</v>
      </c>
    </row>
    <row r="9" spans="1:4" x14ac:dyDescent="0.25">
      <c r="A9" s="23" t="s">
        <v>34</v>
      </c>
      <c r="B9" s="49">
        <v>50190</v>
      </c>
      <c r="C9" s="49">
        <v>51457</v>
      </c>
      <c r="D9" s="49">
        <v>101647</v>
      </c>
    </row>
    <row r="10" spans="1:4" x14ac:dyDescent="0.25">
      <c r="A10" s="25" t="s">
        <v>35</v>
      </c>
      <c r="B10" s="31">
        <v>776</v>
      </c>
      <c r="C10" s="31">
        <v>761</v>
      </c>
      <c r="D10" s="31">
        <v>1537</v>
      </c>
    </row>
    <row r="11" spans="1:4" x14ac:dyDescent="0.25">
      <c r="A11" s="25" t="s">
        <v>36</v>
      </c>
      <c r="B11" s="31">
        <v>857</v>
      </c>
      <c r="C11" s="31">
        <v>884</v>
      </c>
      <c r="D11" s="31">
        <v>1741</v>
      </c>
    </row>
    <row r="12" spans="1:4" x14ac:dyDescent="0.25">
      <c r="A12" s="25" t="s">
        <v>37</v>
      </c>
      <c r="B12" s="31">
        <v>1595</v>
      </c>
      <c r="C12" s="31">
        <v>1724</v>
      </c>
      <c r="D12" s="31">
        <v>3319</v>
      </c>
    </row>
    <row r="13" spans="1:4" x14ac:dyDescent="0.25">
      <c r="A13" s="25" t="s">
        <v>38</v>
      </c>
      <c r="B13" s="31">
        <v>600</v>
      </c>
      <c r="C13" s="31">
        <v>635</v>
      </c>
      <c r="D13" s="31">
        <v>1235</v>
      </c>
    </row>
    <row r="14" spans="1:4" x14ac:dyDescent="0.25">
      <c r="A14" s="25" t="s">
        <v>39</v>
      </c>
      <c r="B14" s="31">
        <v>856</v>
      </c>
      <c r="C14" s="31">
        <v>816</v>
      </c>
      <c r="D14" s="31">
        <v>1672</v>
      </c>
    </row>
    <row r="15" spans="1:4" x14ac:dyDescent="0.25">
      <c r="A15" s="25" t="s">
        <v>40</v>
      </c>
      <c r="B15" s="31">
        <v>73</v>
      </c>
      <c r="C15" s="31">
        <v>72</v>
      </c>
      <c r="D15" s="31">
        <v>145</v>
      </c>
    </row>
    <row r="16" spans="1:4" x14ac:dyDescent="0.25">
      <c r="A16" s="25" t="s">
        <v>41</v>
      </c>
      <c r="B16" s="31">
        <v>4377</v>
      </c>
      <c r="C16" s="31">
        <v>4268</v>
      </c>
      <c r="D16" s="31">
        <v>8645</v>
      </c>
    </row>
    <row r="17" spans="1:4" x14ac:dyDescent="0.25">
      <c r="A17" s="25" t="s">
        <v>42</v>
      </c>
      <c r="B17" s="31">
        <v>313</v>
      </c>
      <c r="C17" s="31">
        <v>312</v>
      </c>
      <c r="D17" s="31">
        <v>625</v>
      </c>
    </row>
    <row r="18" spans="1:4" x14ac:dyDescent="0.25">
      <c r="A18" s="25" t="s">
        <v>43</v>
      </c>
      <c r="B18" s="31">
        <v>791</v>
      </c>
      <c r="C18" s="31">
        <v>905</v>
      </c>
      <c r="D18" s="31">
        <v>1696</v>
      </c>
    </row>
    <row r="19" spans="1:4" x14ac:dyDescent="0.25">
      <c r="A19" s="25" t="s">
        <v>44</v>
      </c>
      <c r="B19" s="31">
        <v>118</v>
      </c>
      <c r="C19" s="31">
        <v>125</v>
      </c>
      <c r="D19" s="31">
        <v>243</v>
      </c>
    </row>
    <row r="20" spans="1:4" x14ac:dyDescent="0.25">
      <c r="A20" s="25" t="s">
        <v>45</v>
      </c>
      <c r="B20" s="31">
        <v>843</v>
      </c>
      <c r="C20" s="31">
        <v>799</v>
      </c>
      <c r="D20" s="31">
        <v>1642</v>
      </c>
    </row>
    <row r="21" spans="1:4" x14ac:dyDescent="0.25">
      <c r="A21" s="25" t="s">
        <v>46</v>
      </c>
      <c r="B21" s="31">
        <v>213</v>
      </c>
      <c r="C21" s="31">
        <v>249</v>
      </c>
      <c r="D21" s="31">
        <v>462</v>
      </c>
    </row>
    <row r="22" spans="1:4" x14ac:dyDescent="0.25">
      <c r="A22" s="25" t="s">
        <v>47</v>
      </c>
      <c r="B22" s="31">
        <v>318</v>
      </c>
      <c r="C22" s="31">
        <v>342</v>
      </c>
      <c r="D22" s="31">
        <v>660</v>
      </c>
    </row>
    <row r="23" spans="1:4" x14ac:dyDescent="0.25">
      <c r="A23" s="25" t="s">
        <v>48</v>
      </c>
      <c r="B23" s="31">
        <v>1287</v>
      </c>
      <c r="C23" s="31">
        <v>1521</v>
      </c>
      <c r="D23" s="31">
        <v>2808</v>
      </c>
    </row>
    <row r="24" spans="1:4" x14ac:dyDescent="0.25">
      <c r="A24" s="25" t="s">
        <v>49</v>
      </c>
      <c r="B24" s="31">
        <v>1605</v>
      </c>
      <c r="C24" s="31">
        <v>1600</v>
      </c>
      <c r="D24" s="31">
        <v>3205</v>
      </c>
    </row>
    <row r="25" spans="1:4" x14ac:dyDescent="0.25">
      <c r="A25" s="25" t="s">
        <v>50</v>
      </c>
      <c r="B25" s="31">
        <v>154</v>
      </c>
      <c r="C25" s="31">
        <v>187</v>
      </c>
      <c r="D25" s="31">
        <v>341</v>
      </c>
    </row>
    <row r="26" spans="1:4" x14ac:dyDescent="0.25">
      <c r="A26" s="25" t="s">
        <v>51</v>
      </c>
      <c r="B26" s="31">
        <v>4971</v>
      </c>
      <c r="C26" s="31">
        <v>4878</v>
      </c>
      <c r="D26" s="31">
        <v>9849</v>
      </c>
    </row>
    <row r="27" spans="1:4" x14ac:dyDescent="0.25">
      <c r="A27" s="25" t="s">
        <v>52</v>
      </c>
      <c r="B27" s="31">
        <v>363</v>
      </c>
      <c r="C27" s="31">
        <v>321</v>
      </c>
      <c r="D27" s="31">
        <v>684</v>
      </c>
    </row>
    <row r="28" spans="1:4" x14ac:dyDescent="0.25">
      <c r="A28" s="25" t="s">
        <v>53</v>
      </c>
      <c r="B28" s="31">
        <v>401</v>
      </c>
      <c r="C28" s="31">
        <v>414</v>
      </c>
      <c r="D28" s="31">
        <v>815</v>
      </c>
    </row>
    <row r="29" spans="1:4" x14ac:dyDescent="0.25">
      <c r="A29" s="25" t="s">
        <v>54</v>
      </c>
      <c r="B29" s="31">
        <v>12798</v>
      </c>
      <c r="C29" s="31">
        <v>13272</v>
      </c>
      <c r="D29" s="31">
        <v>26070</v>
      </c>
    </row>
    <row r="30" spans="1:4" x14ac:dyDescent="0.25">
      <c r="A30" s="25" t="s">
        <v>55</v>
      </c>
      <c r="B30" s="31">
        <v>434</v>
      </c>
      <c r="C30" s="31">
        <v>466</v>
      </c>
      <c r="D30" s="31">
        <v>900</v>
      </c>
    </row>
    <row r="31" spans="1:4" x14ac:dyDescent="0.25">
      <c r="A31" s="25" t="s">
        <v>56</v>
      </c>
      <c r="B31" s="31">
        <v>205</v>
      </c>
      <c r="C31" s="31">
        <v>225</v>
      </c>
      <c r="D31" s="31">
        <v>430</v>
      </c>
    </row>
    <row r="32" spans="1:4" x14ac:dyDescent="0.25">
      <c r="A32" s="25" t="s">
        <v>57</v>
      </c>
      <c r="B32" s="31">
        <v>1205</v>
      </c>
      <c r="C32" s="31">
        <v>1221</v>
      </c>
      <c r="D32" s="31">
        <v>2426</v>
      </c>
    </row>
    <row r="33" spans="1:4" x14ac:dyDescent="0.25">
      <c r="A33" s="25" t="s">
        <v>58</v>
      </c>
      <c r="B33" s="31">
        <v>124</v>
      </c>
      <c r="C33" s="31">
        <v>165</v>
      </c>
      <c r="D33" s="31">
        <v>289</v>
      </c>
    </row>
    <row r="34" spans="1:4" x14ac:dyDescent="0.25">
      <c r="A34" s="25" t="s">
        <v>59</v>
      </c>
      <c r="B34" s="31">
        <v>551</v>
      </c>
      <c r="C34" s="31">
        <v>621</v>
      </c>
      <c r="D34" s="31">
        <v>1172</v>
      </c>
    </row>
    <row r="35" spans="1:4" x14ac:dyDescent="0.25">
      <c r="A35" s="25" t="s">
        <v>60</v>
      </c>
      <c r="B35" s="31">
        <v>529</v>
      </c>
      <c r="C35" s="31">
        <v>543</v>
      </c>
      <c r="D35" s="31">
        <v>1072</v>
      </c>
    </row>
    <row r="36" spans="1:4" x14ac:dyDescent="0.25">
      <c r="A36" s="25" t="s">
        <v>61</v>
      </c>
      <c r="B36" s="31">
        <v>2344</v>
      </c>
      <c r="C36" s="31">
        <v>2179</v>
      </c>
      <c r="D36" s="31">
        <v>4523</v>
      </c>
    </row>
    <row r="37" spans="1:4" x14ac:dyDescent="0.25">
      <c r="A37" s="25" t="s">
        <v>62</v>
      </c>
      <c r="B37" s="31">
        <v>758</v>
      </c>
      <c r="C37" s="31">
        <v>785</v>
      </c>
      <c r="D37" s="31">
        <v>1543</v>
      </c>
    </row>
    <row r="38" spans="1:4" x14ac:dyDescent="0.25">
      <c r="A38" s="25" t="s">
        <v>63</v>
      </c>
      <c r="B38" s="31">
        <v>374</v>
      </c>
      <c r="C38" s="31">
        <v>407</v>
      </c>
      <c r="D38" s="31">
        <v>781</v>
      </c>
    </row>
    <row r="39" spans="1:4" x14ac:dyDescent="0.25">
      <c r="A39" s="25" t="s">
        <v>64</v>
      </c>
      <c r="B39" s="31">
        <v>1170</v>
      </c>
      <c r="C39" s="31">
        <v>1188</v>
      </c>
      <c r="D39" s="31">
        <v>2358</v>
      </c>
    </row>
    <row r="40" spans="1:4" x14ac:dyDescent="0.25">
      <c r="A40" s="25" t="s">
        <v>65</v>
      </c>
      <c r="B40" s="31">
        <v>840</v>
      </c>
      <c r="C40" s="31">
        <v>986</v>
      </c>
      <c r="D40" s="31">
        <v>1826</v>
      </c>
    </row>
    <row r="41" spans="1:4" x14ac:dyDescent="0.25">
      <c r="A41" s="25" t="s">
        <v>66</v>
      </c>
      <c r="B41" s="31">
        <v>818</v>
      </c>
      <c r="C41" s="31">
        <v>897</v>
      </c>
      <c r="D41" s="31">
        <v>1715</v>
      </c>
    </row>
    <row r="42" spans="1:4" x14ac:dyDescent="0.25">
      <c r="A42" s="25" t="s">
        <v>67</v>
      </c>
      <c r="B42" s="31">
        <v>1301</v>
      </c>
      <c r="C42" s="31">
        <v>1300</v>
      </c>
      <c r="D42" s="31">
        <v>2601</v>
      </c>
    </row>
    <row r="43" spans="1:4" x14ac:dyDescent="0.25">
      <c r="A43" s="25" t="s">
        <v>68</v>
      </c>
      <c r="B43" s="31">
        <v>52</v>
      </c>
      <c r="C43" s="31">
        <v>67</v>
      </c>
      <c r="D43" s="31">
        <v>119</v>
      </c>
    </row>
    <row r="44" spans="1:4" x14ac:dyDescent="0.25">
      <c r="A44" s="25" t="s">
        <v>69</v>
      </c>
      <c r="B44" s="31">
        <v>672</v>
      </c>
      <c r="C44" s="31">
        <v>745</v>
      </c>
      <c r="D44" s="31">
        <v>1417</v>
      </c>
    </row>
    <row r="45" spans="1:4" x14ac:dyDescent="0.25">
      <c r="A45" s="25" t="s">
        <v>70</v>
      </c>
      <c r="B45" s="31">
        <v>49</v>
      </c>
      <c r="C45" s="31">
        <v>38</v>
      </c>
      <c r="D45" s="31">
        <v>87</v>
      </c>
    </row>
    <row r="46" spans="1:4" x14ac:dyDescent="0.25">
      <c r="A46" s="25" t="s">
        <v>71</v>
      </c>
      <c r="B46" s="31">
        <v>1664</v>
      </c>
      <c r="C46" s="31">
        <v>1695</v>
      </c>
      <c r="D46" s="31">
        <v>3359</v>
      </c>
    </row>
    <row r="47" spans="1:4" x14ac:dyDescent="0.25">
      <c r="A47" s="25" t="s">
        <v>72</v>
      </c>
      <c r="B47" s="31">
        <v>104</v>
      </c>
      <c r="C47" s="31">
        <v>114</v>
      </c>
      <c r="D47" s="31">
        <v>218</v>
      </c>
    </row>
    <row r="48" spans="1:4" x14ac:dyDescent="0.25">
      <c r="A48" s="25" t="s">
        <v>73</v>
      </c>
      <c r="B48" s="31">
        <v>292</v>
      </c>
      <c r="C48" s="31">
        <v>285</v>
      </c>
      <c r="D48" s="31">
        <v>577</v>
      </c>
    </row>
    <row r="49" spans="1:4" x14ac:dyDescent="0.25">
      <c r="A49" s="25" t="s">
        <v>74</v>
      </c>
      <c r="B49" s="31">
        <v>232</v>
      </c>
      <c r="C49" s="31">
        <v>237</v>
      </c>
      <c r="D49" s="31">
        <v>469</v>
      </c>
    </row>
    <row r="50" spans="1:4" x14ac:dyDescent="0.25">
      <c r="A50" s="25" t="s">
        <v>75</v>
      </c>
      <c r="B50" s="31">
        <v>467</v>
      </c>
      <c r="C50" s="31">
        <v>460</v>
      </c>
      <c r="D50" s="31">
        <v>927</v>
      </c>
    </row>
    <row r="51" spans="1:4" x14ac:dyDescent="0.25">
      <c r="A51" s="25" t="s">
        <v>76</v>
      </c>
      <c r="B51" s="31">
        <v>1107</v>
      </c>
      <c r="C51" s="31">
        <v>1170</v>
      </c>
      <c r="D51" s="31">
        <v>2277</v>
      </c>
    </row>
    <row r="52" spans="1:4" x14ac:dyDescent="0.25">
      <c r="A52" s="25" t="s">
        <v>77</v>
      </c>
      <c r="B52" s="31">
        <v>224</v>
      </c>
      <c r="C52" s="31">
        <v>212</v>
      </c>
      <c r="D52" s="31">
        <v>436</v>
      </c>
    </row>
    <row r="53" spans="1:4" x14ac:dyDescent="0.25">
      <c r="A53" s="25" t="s">
        <v>78</v>
      </c>
      <c r="B53" s="31">
        <v>642</v>
      </c>
      <c r="C53" s="31">
        <v>585</v>
      </c>
      <c r="D53" s="31">
        <v>1227</v>
      </c>
    </row>
    <row r="54" spans="1:4" x14ac:dyDescent="0.25">
      <c r="A54" s="25" t="s">
        <v>79</v>
      </c>
      <c r="B54" s="31">
        <v>155</v>
      </c>
      <c r="C54" s="31">
        <v>143</v>
      </c>
      <c r="D54" s="31">
        <v>298</v>
      </c>
    </row>
    <row r="55" spans="1:4" x14ac:dyDescent="0.25">
      <c r="A55" s="25" t="s">
        <v>80</v>
      </c>
      <c r="B55" s="31">
        <v>568</v>
      </c>
      <c r="C55" s="31">
        <v>638</v>
      </c>
      <c r="D55" s="31">
        <v>1206</v>
      </c>
    </row>
    <row r="56" spans="1:4" ht="16.5" thickBot="1" x14ac:dyDescent="0.3"/>
    <row r="57" spans="1:4" ht="16.5" thickBot="1" x14ac:dyDescent="0.3">
      <c r="A57" s="46" t="s">
        <v>22</v>
      </c>
      <c r="B57" s="48" t="s">
        <v>97</v>
      </c>
      <c r="C57" s="48"/>
      <c r="D57" s="48"/>
    </row>
    <row r="58" spans="1:4" x14ac:dyDescent="0.25">
      <c r="A58" s="47"/>
      <c r="B58" s="22" t="s">
        <v>3</v>
      </c>
      <c r="C58" s="22" t="s">
        <v>4</v>
      </c>
      <c r="D58" s="22" t="s">
        <v>5</v>
      </c>
    </row>
    <row r="59" spans="1:4" x14ac:dyDescent="0.25">
      <c r="A59" s="23" t="s">
        <v>6</v>
      </c>
      <c r="B59" s="24">
        <f t="shared" ref="B59:D59" si="0">SUM(B60:B67)</f>
        <v>50190</v>
      </c>
      <c r="C59" s="24">
        <f t="shared" si="0"/>
        <v>51457</v>
      </c>
      <c r="D59" s="24">
        <f t="shared" si="0"/>
        <v>101647</v>
      </c>
    </row>
    <row r="60" spans="1:4" x14ac:dyDescent="0.25">
      <c r="A60" s="25" t="s">
        <v>14</v>
      </c>
      <c r="B60" s="31">
        <f>B12+B23+B31+B38+B39</f>
        <v>4631</v>
      </c>
      <c r="C60" s="31">
        <f>C12+C23+C31+C38+C39</f>
        <v>5065</v>
      </c>
      <c r="D60" s="31">
        <f>D12+D23+D31+D38+D39</f>
        <v>9696</v>
      </c>
    </row>
    <row r="61" spans="1:4" x14ac:dyDescent="0.25">
      <c r="A61" s="25" t="s">
        <v>15</v>
      </c>
      <c r="B61" s="31">
        <f>B15+B22+B41+B42+B43+B49+B52+B54</f>
        <v>3173</v>
      </c>
      <c r="C61" s="31">
        <f>C15+C22+C41+C42+C43+C49+C52+C54</f>
        <v>3270</v>
      </c>
      <c r="D61" s="31">
        <f>D15+D22+D41+D42+D43+D49+D52+D54</f>
        <v>6443</v>
      </c>
    </row>
    <row r="62" spans="1:4" x14ac:dyDescent="0.25">
      <c r="A62" s="25" t="s">
        <v>16</v>
      </c>
      <c r="B62" s="31">
        <f>B29</f>
        <v>12798</v>
      </c>
      <c r="C62" s="31">
        <f>C29</f>
        <v>13272</v>
      </c>
      <c r="D62" s="31">
        <f>D29</f>
        <v>26070</v>
      </c>
    </row>
    <row r="63" spans="1:4" x14ac:dyDescent="0.25">
      <c r="A63" s="25" t="s">
        <v>17</v>
      </c>
      <c r="B63" s="31">
        <f>B17+B24+B34+B35+B40+B46</f>
        <v>5502</v>
      </c>
      <c r="C63" s="31">
        <f>C17+C24+C34+C35+C40+C46</f>
        <v>5757</v>
      </c>
      <c r="D63" s="31">
        <f>D17+D24+D34+D35+D40+D46</f>
        <v>11259</v>
      </c>
    </row>
    <row r="64" spans="1:4" x14ac:dyDescent="0.25">
      <c r="A64" s="25" t="s">
        <v>18</v>
      </c>
      <c r="B64" s="31">
        <f t="shared" ref="B64:D64" si="1">B13+B14+B16+B18+B20+B44+B53</f>
        <v>8781</v>
      </c>
      <c r="C64" s="31">
        <f t="shared" si="1"/>
        <v>8753</v>
      </c>
      <c r="D64" s="31">
        <f t="shared" si="1"/>
        <v>17534</v>
      </c>
    </row>
    <row r="65" spans="1:4" x14ac:dyDescent="0.25">
      <c r="A65" s="25" t="s">
        <v>19</v>
      </c>
      <c r="B65" s="31">
        <f t="shared" ref="B65:D65" si="2">B10+B21+B25+B26+B32+B33</f>
        <v>7443</v>
      </c>
      <c r="C65" s="31">
        <f t="shared" si="2"/>
        <v>7461</v>
      </c>
      <c r="D65" s="31">
        <f t="shared" si="2"/>
        <v>14904</v>
      </c>
    </row>
    <row r="66" spans="1:4" x14ac:dyDescent="0.25">
      <c r="A66" s="25" t="s">
        <v>20</v>
      </c>
      <c r="B66" s="31">
        <f t="shared" ref="B66:D66" si="3">B27+B30+B36+B50+B51+B55</f>
        <v>5283</v>
      </c>
      <c r="C66" s="31">
        <f t="shared" si="3"/>
        <v>5234</v>
      </c>
      <c r="D66" s="31">
        <f t="shared" si="3"/>
        <v>10517</v>
      </c>
    </row>
    <row r="67" spans="1:4" x14ac:dyDescent="0.25">
      <c r="A67" s="25" t="s">
        <v>21</v>
      </c>
      <c r="B67" s="31">
        <f t="shared" ref="B67:D67" si="4">B11+B19+B28+B37+B45+B47+B48</f>
        <v>2579</v>
      </c>
      <c r="C67" s="31">
        <f t="shared" si="4"/>
        <v>2645</v>
      </c>
      <c r="D67" s="31">
        <f t="shared" si="4"/>
        <v>5224</v>
      </c>
    </row>
    <row r="68" spans="1:4" x14ac:dyDescent="0.25">
      <c r="B68" s="28"/>
      <c r="C68" s="28"/>
      <c r="D68" s="28"/>
    </row>
    <row r="70" spans="1:4" x14ac:dyDescent="0.25">
      <c r="A70" s="29" t="s">
        <v>101</v>
      </c>
    </row>
  </sheetData>
  <mergeCells count="4">
    <mergeCell ref="A57:A58"/>
    <mergeCell ref="B57:D57"/>
    <mergeCell ref="A7:A8"/>
    <mergeCell ref="B7:D7"/>
  </mergeCells>
  <hyperlinks>
    <hyperlink ref="D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PCSEC_1</vt:lpstr>
      <vt:lpstr>PCSEC_2</vt:lpstr>
      <vt:lpstr>PCSEC_3</vt:lpstr>
      <vt:lpstr>PCSEC_4</vt:lpstr>
      <vt:lpstr>PSEC_5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2014-11-13T16:21:28Z</dcterms:created>
  <dcterms:modified xsi:type="dcterms:W3CDTF">2017-02-14T19:02:31Z</dcterms:modified>
</cp:coreProperties>
</file>